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0500" windowHeight="8070" tabRatio="793"/>
  </bookViews>
  <sheets>
    <sheet name="Plan1" sheetId="15" r:id="rId1"/>
    <sheet name="Plan2" sheetId="16" r:id="rId2"/>
    <sheet name="Plan4" sheetId="18" r:id="rId3"/>
  </sheets>
  <externalReferences>
    <externalReference r:id="rId4"/>
  </externalReferences>
  <definedNames>
    <definedName name="__Anonymous_Sheet_DB__0">#REF!</definedName>
    <definedName name="__xlnm.Print_Area_1">#REF!</definedName>
    <definedName name="__xlnm.Print_Area_2">#REF!</definedName>
    <definedName name="__xlnm.Print_Area_3">#REF!</definedName>
    <definedName name="__xlnm.Print_Area_3_1">#REF!</definedName>
    <definedName name="__xlnm.Print_Titles_1">#REF!</definedName>
    <definedName name="__xlnm.Print_Titles_2">#REF!</definedName>
    <definedName name="__xlnm.Print_Titles_3">#REF!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>#REF!</definedName>
    <definedName name="crono">#REF!</definedName>
    <definedName name="CRONO_ADD">#REF!</definedName>
    <definedName name="CRONO_RES">#REF!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'[1] '!#REF!</definedName>
    <definedName name="k">"$#REF!.$A$1:$B$2408"</definedName>
    <definedName name="matriz">'[1] '!#REF!</definedName>
    <definedName name="MINUS">#REF!</definedName>
    <definedName name="OBRA">#REF!</definedName>
    <definedName name="Plan1">"$#REF!.$A$1:$B$2408"</definedName>
    <definedName name="PLUS">#REF!</definedName>
    <definedName name="po">#REF!</definedName>
    <definedName name="REF">'[1] '!$F$464:$F$489</definedName>
    <definedName name="rere">#REF!</definedName>
    <definedName name="RODAPÉ">[1]Relatório!#REF!</definedName>
    <definedName name="rt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L8" authorId="0">
      <text>
        <r>
          <rPr>
            <b/>
            <sz val="9"/>
            <color rgb="FF000000"/>
            <rFont val="Segoe UI"/>
            <family val="2"/>
            <charset val="1"/>
          </rPr>
          <t>Incluir Subtotal em cada Subitem</t>
        </r>
      </text>
    </comment>
  </commentList>
</comments>
</file>

<file path=xl/sharedStrings.xml><?xml version="1.0" encoding="utf-8"?>
<sst xmlns="http://schemas.openxmlformats.org/spreadsheetml/2006/main" count="815" uniqueCount="442">
  <si>
    <t>FAZENDA RIO GRANDE</t>
  </si>
  <si>
    <t xml:space="preserve"> </t>
  </si>
  <si>
    <t>REFORMA</t>
  </si>
  <si>
    <t>DATA:</t>
  </si>
  <si>
    <t>PRÓPRIO:</t>
  </si>
  <si>
    <t>TIPO DE OBRA/SERVIÇO:</t>
  </si>
  <si>
    <t>ENDEREÇO:</t>
  </si>
  <si>
    <t>MUNICÍPIO:</t>
  </si>
  <si>
    <t>ORGÃO:</t>
  </si>
  <si>
    <t>PROTOCOLO:</t>
  </si>
  <si>
    <t>RESPONSÁVEL TÉCNICO:</t>
  </si>
  <si>
    <t>OBRA:</t>
  </si>
  <si>
    <t>RESP. TÉCNICO:</t>
  </si>
  <si>
    <t>ÓRGÃO PROP.:</t>
  </si>
  <si>
    <t>BDI:</t>
  </si>
  <si>
    <t>ITEM</t>
  </si>
  <si>
    <t>DESCRIÇÃO</t>
  </si>
  <si>
    <t>SEM BDI</t>
  </si>
  <si>
    <t>TOTAL COM BDI</t>
  </si>
  <si>
    <t>%</t>
  </si>
  <si>
    <t>MATERIAL</t>
  </si>
  <si>
    <t>MÃO DE OBRA</t>
  </si>
  <si>
    <t>TOTAL</t>
  </si>
  <si>
    <t>TOTAL (R$) GERAL DA OBRA</t>
  </si>
  <si>
    <t>PERCENTAGEM (%)</t>
  </si>
  <si>
    <t>-</t>
  </si>
  <si>
    <t>PRAZO DE EXECUÇÃO (DIAS CORRIDOS):</t>
  </si>
  <si>
    <t>Ass. Responsável pelo Orçamento</t>
  </si>
  <si>
    <t>6.1</t>
  </si>
  <si>
    <t>6.2</t>
  </si>
  <si>
    <t>6.3</t>
  </si>
  <si>
    <t>6.4</t>
  </si>
  <si>
    <t>PLANILHA DE SERVIÇOS SINTÉTICA DESONERADA</t>
  </si>
  <si>
    <t>PROTOCOLO Nº:</t>
  </si>
  <si>
    <t>MUNICIPIO:</t>
  </si>
  <si>
    <t>LEVANTAMENTO Nº:</t>
  </si>
  <si>
    <t>ART N°:</t>
  </si>
  <si>
    <t>REG. CREA:</t>
  </si>
  <si>
    <t>CÓDIGO DO SERVIÇO</t>
  </si>
  <si>
    <t>DESCRIÇÃO DO SERVIÇO</t>
  </si>
  <si>
    <t>UNIDADE DE MEDIDA</t>
  </si>
  <si>
    <t>QUANTI DADE</t>
  </si>
  <si>
    <t>CUSTO UNITÁRIO</t>
  </si>
  <si>
    <t xml:space="preserve">CUSTO TOTAL </t>
  </si>
  <si>
    <t>SUBTOTAL</t>
  </si>
  <si>
    <t>MOBILIZAÇÃO - CANTEIRO DE OBRAS</t>
  </si>
  <si>
    <t>1.2</t>
  </si>
  <si>
    <t>74209/1</t>
  </si>
  <si>
    <t>COMP 041</t>
  </si>
  <si>
    <t>MOVIMENTO DE TERRA</t>
  </si>
  <si>
    <t>2.1</t>
  </si>
  <si>
    <t>FUNDAÇÃO - VIGAS BALDRAME</t>
  </si>
  <si>
    <t>2.1.1</t>
  </si>
  <si>
    <t>2.1.2</t>
  </si>
  <si>
    <t>2.1.3</t>
  </si>
  <si>
    <t>2.1.4</t>
  </si>
  <si>
    <t>2.2</t>
  </si>
  <si>
    <t>FUNDAÇÃO PROFUNDA - BLOCOS</t>
  </si>
  <si>
    <t>2.2.1</t>
  </si>
  <si>
    <t>2.2.2</t>
  </si>
  <si>
    <t>2.2.3</t>
  </si>
  <si>
    <t>2.2.4</t>
  </si>
  <si>
    <t>FUNDAÇÃO E ESTRUTURA</t>
  </si>
  <si>
    <t>3.1</t>
  </si>
  <si>
    <t>FUNDAÇÃO - ESTACAS CRAVADAS</t>
  </si>
  <si>
    <t>3.1.1</t>
  </si>
  <si>
    <t>3.2</t>
  </si>
  <si>
    <t>FUNDAÇÃO - BLOCOS</t>
  </si>
  <si>
    <t>3.2.1</t>
  </si>
  <si>
    <t>3.2.2</t>
  </si>
  <si>
    <t>3.2.3</t>
  </si>
  <si>
    <t>COMP 002</t>
  </si>
  <si>
    <t>3.2.4</t>
  </si>
  <si>
    <t>3.2.5</t>
  </si>
  <si>
    <t>3.2.6</t>
  </si>
  <si>
    <t>3.3</t>
  </si>
  <si>
    <t>ESTRUTURA - PILARES, VIGAS E LAJES</t>
  </si>
  <si>
    <t>3.3.1</t>
  </si>
  <si>
    <t>COMP 132</t>
  </si>
  <si>
    <t>3.3.2</t>
  </si>
  <si>
    <t>3.3.3</t>
  </si>
  <si>
    <t>3.3.4</t>
  </si>
  <si>
    <t>3.3.5</t>
  </si>
  <si>
    <t>3.3.6</t>
  </si>
  <si>
    <t>3.3.7</t>
  </si>
  <si>
    <t>3.3.9</t>
  </si>
  <si>
    <t>3.3.10</t>
  </si>
  <si>
    <t>COMP 023</t>
  </si>
  <si>
    <t>ALVENARIA - VEDAÇÃO</t>
  </si>
  <si>
    <t>4.1</t>
  </si>
  <si>
    <t>COMP 026</t>
  </si>
  <si>
    <t>4.2</t>
  </si>
  <si>
    <t>COMP 027</t>
  </si>
  <si>
    <t>4.3</t>
  </si>
  <si>
    <t>COMP 133</t>
  </si>
  <si>
    <t>IMPERMEABILIZAÇÃO</t>
  </si>
  <si>
    <t>5.1</t>
  </si>
  <si>
    <t>5.2</t>
  </si>
  <si>
    <t>COMP 028</t>
  </si>
  <si>
    <t>5.3</t>
  </si>
  <si>
    <t>5.4</t>
  </si>
  <si>
    <t>COBERTURA</t>
  </si>
  <si>
    <t>COMP 046</t>
  </si>
  <si>
    <t>6.6</t>
  </si>
  <si>
    <t>REVESTIMENTOS</t>
  </si>
  <si>
    <t>7.1</t>
  </si>
  <si>
    <t>PISO</t>
  </si>
  <si>
    <t>7.1.2</t>
  </si>
  <si>
    <t>COMP 029</t>
  </si>
  <si>
    <t>7.1.3</t>
  </si>
  <si>
    <t>7.1.4</t>
  </si>
  <si>
    <t>7.1.5</t>
  </si>
  <si>
    <t>COMP 134</t>
  </si>
  <si>
    <t>COMP 032</t>
  </si>
  <si>
    <t>COMP 050</t>
  </si>
  <si>
    <t>COMP 049</t>
  </si>
  <si>
    <t>7.2</t>
  </si>
  <si>
    <t>PAREDES</t>
  </si>
  <si>
    <t>7.2.1</t>
  </si>
  <si>
    <t>7.2.2</t>
  </si>
  <si>
    <t>7.2.3</t>
  </si>
  <si>
    <t>7.2.4</t>
  </si>
  <si>
    <t>7.2.5</t>
  </si>
  <si>
    <t>7.2.6</t>
  </si>
  <si>
    <t>COMP 135</t>
  </si>
  <si>
    <t>7.2.7</t>
  </si>
  <si>
    <t>COMP 136</t>
  </si>
  <si>
    <t>7.3</t>
  </si>
  <si>
    <t>TETO</t>
  </si>
  <si>
    <t>7.3.1</t>
  </si>
  <si>
    <t>ESQUADRIAS</t>
  </si>
  <si>
    <t>9.1</t>
  </si>
  <si>
    <t>MADEIRA</t>
  </si>
  <si>
    <t>8.1.2</t>
  </si>
  <si>
    <t>8.1.3</t>
  </si>
  <si>
    <t>8.1.4</t>
  </si>
  <si>
    <t>8.1.5</t>
  </si>
  <si>
    <t>COMP 008</t>
  </si>
  <si>
    <t>COMP 045</t>
  </si>
  <si>
    <t>8.2</t>
  </si>
  <si>
    <t>8.2.1</t>
  </si>
  <si>
    <t>8.2.2</t>
  </si>
  <si>
    <t>COMP 146</t>
  </si>
  <si>
    <t>8.3</t>
  </si>
  <si>
    <t>8.3.1</t>
  </si>
  <si>
    <t>8.4</t>
  </si>
  <si>
    <t>PINTURA</t>
  </si>
  <si>
    <t>8.4.1</t>
  </si>
  <si>
    <t>8.5</t>
  </si>
  <si>
    <t>VIDROS</t>
  </si>
  <si>
    <t>8.5.1</t>
  </si>
  <si>
    <t>SOLEIRA/PEITORIL</t>
  </si>
  <si>
    <t>COMP 053</t>
  </si>
  <si>
    <t>INSTALAÇÃO ELÉTRICA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</si>
  <si>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</si>
  <si>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</si>
  <si>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</si>
  <si>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</si>
  <si>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</si>
  <si>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</si>
  <si>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</si>
  <si>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</si>
  <si>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</si>
  <si>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COMP 009</t>
  </si>
  <si>
    <t>9.2.9</t>
  </si>
  <si>
    <t>COMP 010</t>
  </si>
  <si>
    <t>9.2.10</t>
  </si>
  <si>
    <t>9.2.11</t>
  </si>
  <si>
    <t>COMP 011</t>
  </si>
  <si>
    <t>9.2.12</t>
  </si>
  <si>
    <t>COMP 060</t>
  </si>
  <si>
    <t>9.2.13</t>
  </si>
  <si>
    <t>9.2.14</t>
  </si>
  <si>
    <t>9.3</t>
  </si>
  <si>
    <t>9.3.1</t>
  </si>
  <si>
    <t>COMP 062</t>
  </si>
  <si>
    <t>9.3.2</t>
  </si>
  <si>
    <t>COMP 063</t>
  </si>
  <si>
    <t>9.3.3</t>
  </si>
  <si>
    <t>COMP 064</t>
  </si>
  <si>
    <t>9.3.4</t>
  </si>
  <si>
    <t>9.3.5</t>
  </si>
  <si>
    <t>COMP 065</t>
  </si>
  <si>
    <t>9.3.6</t>
  </si>
  <si>
    <t>COMP 066</t>
  </si>
  <si>
    <t>COMP 067</t>
  </si>
  <si>
    <t>COMP 068</t>
  </si>
  <si>
    <t>CONSIDERADO 60% PARADES</t>
  </si>
  <si>
    <t>CABEAMENTO ESTRUTURADO</t>
  </si>
  <si>
    <t>COMP 081</t>
  </si>
  <si>
    <t>COMP 082</t>
  </si>
  <si>
    <t>COMP 083</t>
  </si>
  <si>
    <t>40% NA LAJE</t>
  </si>
  <si>
    <t>COMP 085</t>
  </si>
  <si>
    <t>INSTALAÇÃO HIDRÁULICA</t>
  </si>
  <si>
    <t>10.1</t>
  </si>
  <si>
    <t>METAIS, ACESSÓRIOS E EQUIPAMENTOS - MATERIAIS BRUTO</t>
  </si>
  <si>
    <t>10.1.1</t>
  </si>
  <si>
    <t>10.1.4</t>
  </si>
  <si>
    <t>10.2</t>
  </si>
  <si>
    <t>ACESSÓRIOS E EQUIPAMENTOS - ACABAMENTOS</t>
  </si>
  <si>
    <t>10.2.1</t>
  </si>
  <si>
    <t>10.2.2</t>
  </si>
  <si>
    <t>10.2.3</t>
  </si>
  <si>
    <t>COMP 109</t>
  </si>
  <si>
    <t>10.2.4</t>
  </si>
  <si>
    <t>COMP 110</t>
  </si>
  <si>
    <t>10.2.5</t>
  </si>
  <si>
    <t>COMP 111</t>
  </si>
  <si>
    <t>10.3</t>
  </si>
  <si>
    <t xml:space="preserve">TUBOS E CONEXÕES DE PVC RÍGIDO SOLDÁVEL CLASSE 15 PARA ÁGUA FRIA </t>
  </si>
  <si>
    <t>10.3.1</t>
  </si>
  <si>
    <t>10.3.2</t>
  </si>
  <si>
    <t>COMP 149</t>
  </si>
  <si>
    <t>COMP 152</t>
  </si>
  <si>
    <t>10.4</t>
  </si>
  <si>
    <t>10.4.1</t>
  </si>
  <si>
    <t>10.5</t>
  </si>
  <si>
    <t xml:space="preserve">TUBOS E CONEXÕES DE PVC TIPO ESGOTO PARA ESGOTO PRIMÁRIO </t>
  </si>
  <si>
    <t>10.5.1</t>
  </si>
  <si>
    <t>10.5.2</t>
  </si>
  <si>
    <t>10.5.3</t>
  </si>
  <si>
    <t>10.6</t>
  </si>
  <si>
    <t>TUBOS, CONEXÕES E ACESSÓRIOS DE PVC TIPO ESGOTO  PARA ESGOTO SECUNDÁRIO</t>
  </si>
  <si>
    <t>10.6.1</t>
  </si>
  <si>
    <t>10.6.2</t>
  </si>
  <si>
    <t>COMP 013</t>
  </si>
  <si>
    <t>10.6.3</t>
  </si>
  <si>
    <t>10.6.4</t>
  </si>
  <si>
    <t>COMP 014</t>
  </si>
  <si>
    <t>10.7</t>
  </si>
  <si>
    <t>TUBOS E CONEXÕES DE PVC TIPO ESGOTO PARA ÁGUAS PLUVIAIS</t>
  </si>
  <si>
    <t>10.7.1</t>
  </si>
  <si>
    <t>10.7.2</t>
  </si>
  <si>
    <t>10.7.3</t>
  </si>
  <si>
    <t>10.8</t>
  </si>
  <si>
    <t>10.8.1</t>
  </si>
  <si>
    <t>COMP 112</t>
  </si>
  <si>
    <t>APARELHOS SANITÁRIOS  (ESPECIFICAÇÃO VER PROJETO ARQUITETÔNICO)</t>
  </si>
  <si>
    <t>COMP 114</t>
  </si>
  <si>
    <t>COMP 012</t>
  </si>
  <si>
    <t>COMP 115</t>
  </si>
  <si>
    <t>COMP 116</t>
  </si>
  <si>
    <t>COMP 117</t>
  </si>
  <si>
    <t>SERVIÇOS</t>
  </si>
  <si>
    <t>COMP 144</t>
  </si>
  <si>
    <t>11.1</t>
  </si>
  <si>
    <t>LIMPEZA E ARREMATES FINAIS</t>
  </si>
  <si>
    <t>COMP 033</t>
  </si>
  <si>
    <t>M2</t>
  </si>
  <si>
    <t>M</t>
  </si>
  <si>
    <t>UN</t>
  </si>
  <si>
    <t>PLACA DE OBRA EM CHAPA DE ACO GALVANIZADO</t>
  </si>
  <si>
    <t>M3</t>
  </si>
  <si>
    <t>REATERRO MANUAL APILOADO COM SOQUETE. AF_10/2017</t>
  </si>
  <si>
    <t>KG</t>
  </si>
  <si>
    <t>FABRICAÇÃO, MONTAGEM E DESMONTAGEM DE FÔRMA PARA BLOCO DE COROAMENTO, EM MADEIRA SERRADA, E=25 MM, 4 UTILIZAÇÕES. AF_06/2017</t>
  </si>
  <si>
    <t>FABRICAÇÃO, MONTAGEM E DESMONTAGEM DE FÔRMA PARA VIGA BALDRAME, EM MADEIRA SERRADA, E=25 MM, 4 UTILIZAÇÕES. AF_06/2017</t>
  </si>
  <si>
    <t>ARMAÇÃO DE BLOCO, VIGA BALDRAME OU SAPATA UTILIZANDO AÇO CA-50 DE 8 MM - MONTAGEM. AF_06/2017</t>
  </si>
  <si>
    <t>ARMAÇÃO DE BLOCO, VIGA BALDRAME OU SAPATA UTILIZANDO AÇO CA-50 DE 10 MM - MONTAGEM. AF_06/2017</t>
  </si>
  <si>
    <t>ARMAÇÃO DE PILAR OU VIGA DE UMA ESTRUTURA CONVENCIONAL DE CONCRETO ARMADO EM UMA EDIFICAÇÃO TÉRREA OU SOBRADO UTILIZANDO AÇO CA-50 DE 6,3 MM - MONTAGEM. AF_12/2015</t>
  </si>
  <si>
    <t>ARMAÇÃO DE PILAR OU VIGA DE UMA ESTRUTURA CONVENCIONAL DE CONCRETO ARMADO EM UMA EDIFICAÇÃO TÉRREA OU SOBRADO UTILIZANDO AÇO CA-50 DE 8,0 MM - MONTAGEM. AF_12/2015</t>
  </si>
  <si>
    <t>ARMAÇÃO DE PILAR OU VIGA DE UMA ESTRUTURA CONVENCIONAL DE CONCRETO ARMADO EM UMA EDIFICAÇÃO TÉRREA OU SOBRADO UTILIZANDO AÇO CA-50 DE 10,0 MM - MONTAGEM. AF_12/2015</t>
  </si>
  <si>
    <t>ARMAÇÃO DE PILAR OU VIGA DE UMA ESTRUTURA CONVENCIONAL DE CONCRETO ARMADO EM UMA EDIFICAÇÃO TÉRREA OU SOBRADO UTILIZANDO AÇO CA-50 DE 12,5 MM - MONTAGEM. AF_12/2015</t>
  </si>
  <si>
    <t>ARMAÇÃO DE BLOCO, VIGA BALDRAME E SAPATA UTILIZANDO AÇO CA-60 DE 5 MM - MONTAGEM. AF_06/2017</t>
  </si>
  <si>
    <t>ARMAÇÃO DE PILAR OU VIGA DE UMA ESTRUTURA CONVENCIONAL DE CONCRETO ARMADO EM UMA EDIFICAÇÃO TÉRREA OU SOBRADO UTILIZANDO AÇO CA-60 DE 5,0 MM - MONTAGEM. AF_12/2015</t>
  </si>
  <si>
    <t>DEMOLIÇÃO DE PILARES E VIGAS EM CONCRETO ARMADO, DE FORMA MANUAL, SEM REAPROVEITAMENTO. AF_12/2017</t>
  </si>
  <si>
    <t>CONCRETAGEM DE PILARES, FCK = 25 MPA, COM USO DE BOMBA EM EDIFICAÇÃO COM SEÇÃO MÉDIA DE PILARES MENOR OU IGUAL A 0,25 M² - LANÇAMENTO, ADENSAMENTO E ACABAMENTO. AF_12/2015</t>
  </si>
  <si>
    <t>LANÇAMENTO COM USO DE BALDES, ADENSAMENTO E ACABAMENTO DE CONCRETO EM ESTRUTURAS. AF_12/2015</t>
  </si>
  <si>
    <t>LASTRO COM MATERIAL GRANULAR, APLICAÇÃO EM BLOCOS DE COROAMENTO, ESPESSURA DE *5 CM*. AF_08/2017</t>
  </si>
  <si>
    <t>DEMOLIÇÃO DE ALVENARIA DE BLOCO FURADO, DE FORMA MANUAL, SEM REAPROVEITAMENTO. AF_12/2017</t>
  </si>
  <si>
    <t>FABRICAÇÃO E INSTALAÇÃO DE TESOURA INTEIRA EM AÇO, VÃO DE 9 M, PARA TELHA ONDULADA DE FIBROCIMENTO, METÁLICA, PLÁSTICA OU TERMOACÚSTICA, INCLUSO IÇAMENTO. AF_12/2015</t>
  </si>
  <si>
    <t>ELETRODUTO FLEXÍVEL CORRUGADO, PVC, DN 25 MM (3/4"), PARA CIRCUITOS TERMINAIS, INSTALADO EM LAJE - FORNECIMENTO E INSTALAÇÃO. AF_12/2015</t>
  </si>
  <si>
    <t>ELETRODUTO FLEXÍVEL CORRUGADO, PVC, DN 25 MM (3/4"), PARA CIRCUITOS TERMINAIS, INSTALADO EM PAREDE - FORNECIMENTO E INSTALAÇÃO. AF_12/2015</t>
  </si>
  <si>
    <t>CABO DE COBRE FLEXÍVEL ISOLADO, 2,5 MM², ANTI-CHAMA 450/750 V, PARA CIRCUITOS TERMINAIS - FORNECIMENTO E INSTALAÇÃO. AF_12/2015</t>
  </si>
  <si>
    <t>CABO DE COBRE FLEXÍVEL ISOLADO, 6 MM², ANTI-CHAMA 450/750 V, PARA CIRCUITOS TERMINAIS - FORNECIMENTO E INSTALAÇÃO. AF_12/2015</t>
  </si>
  <si>
    <t>INTERRUPTOR SIMPLES (1 MÓDULO), 10A/250V, INCLUINDO SUPORTE E PLACA - FORNECIMENTO E INSTALAÇÃO. AF_12/2015</t>
  </si>
  <si>
    <t>INTERRUPTOR SIMPLES (1 MÓDULO) COM 1 TOMADA DE EMBUTIR 2P+T 10 A,  INCLUINDO SUPORTE E PLACA - FORNECIMENTO E INSTALAÇÃO. AF_12/2015</t>
  </si>
  <si>
    <t>INTERRUPTOR PARALELO (3 MÓDULOS), 10A/250V, INCLUINDO SUPORTE E PLACA - FORNECIMENTO E INSTALAÇÃO. AF_12/2015</t>
  </si>
  <si>
    <t>TOMADA BAIXA DE EMBUTIR (2 MÓDULOS), 2P+T 20 A, INCLUINDO SUPORTE E PLACA - FORNECIMENTO E INSTALAÇÃO. AF_12/2015</t>
  </si>
  <si>
    <t>LUVA, PVC, SOLDÁVEL, DN 20MM, INSTALADO EM RAMAL OU SUB-RAMAL DE ÁGUA - FORNECIMENTO E INSTALAÇÃO. AF_12/2014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</si>
  <si>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</si>
  <si>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</si>
  <si>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100 MM, FORNECIDO E INSTALADO EM RAMAL DE DESCARGA OU RAMAL DE ESGOTO SANITÁRIO. AF_12/2014</t>
  </si>
  <si>
    <t>TUBO PVC, SERIE NORMAL, ESGOTO PREDIAL, DN 150 MM, FORNECIDO E INSTALADO EM SUBCOLETOR AÉREO DE ESGOTO SANITÁRIO. AF_12/2014</t>
  </si>
  <si>
    <t>CAIXA SIFONADA, PVC, DN 150 X 185 X 75 MM, JUNTA ELÁSTICA, FORNECIDA E INSTALADA EM RAMAL DE DESCARGA OU EM RAMAL DE ESGOTO SANITÁRIO. AF_12/2014</t>
  </si>
  <si>
    <t>IMPERMEABILIZAÇÃO DE SUPERFÍCIE COM MANTA ASFÁLTICA, UMA CAMADA, INCLUSIVE APLICAÇÃO DE PRIMER ASFÁLTICO, E=3MM. AF_06/2018</t>
  </si>
  <si>
    <t>PROTEÇÃO MECÂNICA DE SUPERFÍCIE VERTICAL COM ARGAMASSA DE CIMENTO E AREIA, TRAÇO 1:3, E=3CM. AF_06/2018</t>
  </si>
  <si>
    <t>CHAPISCO APLICADO EM ALVENARIA (COM PRESENÇA DE VÃOS) E ESTRUTURAS DE CONCRETO DE FACHADA, COM ROLO PARA TEXTURA ACRÍLICA.  ARGAMASSA TRAÇO 1:4 E EMULSÃO POLIMÉRICA (ADESIVO) COM PREPARO EM BETONEIRA 400L. AF_06/2014</t>
  </si>
  <si>
    <t>EMBOÇO OU MASSA ÚNICA EM ARGAMASSA TRAÇO 1:2:8, PREPARO MANUAL, APLICADA MANUALMENTE EM PANOS CEGOS DE FACHADA (SEM PRESENÇA DE VÃOS), ESPESSURA DE 25 MM. AF_06/2014</t>
  </si>
  <si>
    <t>REVESTIMENTO CERÂMICO PARA PAREDES EXTERNAS EM PASTILHAS DE PORCELANA 5 X 5 CM (PLACAS DE 30 X 30 CM), ALINHADAS A PRUMO, APLICADO EM PANOS SEM VÃOS. AF_06/2014</t>
  </si>
  <si>
    <t>REVESTIMENTO CERÂMICO PARA PISO COM PLACAS TIPO PORCELANATO DE DIMENSÕES 60X60 CM APLICADA EM AMBIENTES DE ÁREA MAIOR QUE 10 M². AF_06/2014</t>
  </si>
  <si>
    <t>FORRO EM RÉGUAS DE PVC, FRISADO, PARA AMBIENTES COMERCIAIS, INCLUSIVE ESTRUTURA DE FIXAÇÃO. AF_05/2017_P</t>
  </si>
  <si>
    <t>EXECUÇÃO DE PÁTIO/ESTACIONAMENTO EM PISO INTERTRAVADO, COM BLOCO RETANGULAR COR NATURAL DE 20 X 10 CM, ESPESSURA 6 CM. AF_12/2015</t>
  </si>
  <si>
    <t>APLICAÇÃO E LIXAMENTO DE MASSA LÁTEX EM PAREDES, DUAS DEMÃOS. AF_06/2014</t>
  </si>
  <si>
    <t>APLICAÇÃO MANUAL DE PINTURA COM TINTA TEXTURIZADA ACRÍLICA EM PAREDES EXTERNAS DE CASAS, UMA COR. AF_06/2014</t>
  </si>
  <si>
    <t>ASSENTAMENTO DE GUIA (MEIO-FIO) EM TRECHO RETO, CONFECCIONADA EM CONCRETO PRÉ-FABRICADO, DIMENSÕES 100X15X13X30 CM (COMPRIMENTO X BASE INFERIOR X BASE SUPERIOR X ALTURA), PARA VIAS URBANAS (USO VIÁRIO). AF_06/2016</t>
  </si>
  <si>
    <t>PLANTIO DE GRAMA EM PLACAS. AF_05/2018</t>
  </si>
  <si>
    <t xml:space="preserve">M3    </t>
  </si>
  <si>
    <t xml:space="preserve">UN </t>
  </si>
  <si>
    <t>LUMINÁRIA PARA LÂMPADA FLUORESCENTE TUBULAR T5, 2X28W/127V DE SOBREPOR COM CORPO EM CHAPA DE AÇO TRATADA E PINTADA, PAINEL EM CHAPA DE AÇO PERFURADA, TRATADA E PINTADA REFLETOR FACETADO EM ALUMÍNIO ANODIZADO BRILHANTE DE ALTA REFLETÂNCIA E ALTA PUREZA 99,85%, SOQUETE TIPO PUSH - IN G - 5 DE ENGATE RÁPIDO, ROTOR DE SEGURANÇA EM POLICARBONATO E CONTATOS EM BRONZE FOSFOROSO, E DIFUSOR TRANSPARENTE DE POLIESTIRENO. REF. OS - 572 (INTRAL), COM LÂMPADA PHILIPS 4000K E REATOR MARCA INTRAL.</t>
  </si>
  <si>
    <t>LUMÍNARIA FLUORESCENTE COMPACTA DE EMBUTIR, PARA 2 X FC 18/ 26W OU FC ELETRÔNICA 23W E CHAPA DE AÇO TRATADA E PINTADA, COM REFLETOR EM ALUMÍNIO ANODIZADO ALTO BRILHO, DIFUSOR EM ACRÍLICO TRANSLUCIDO NA COR BRANCA REF.PE 200/ACR (MEGALIGHT).</t>
  </si>
  <si>
    <t xml:space="preserve">PLACA 4X4" COM 1 (UMA) TOMADAS DE LOGICA TIPO RJ45 CAT. 6 </t>
  </si>
  <si>
    <t>BEBEDOURO</t>
  </si>
  <si>
    <t>EXPURGO EM INOX</t>
  </si>
  <si>
    <t xml:space="preserve">ALVENARIA EM TIJOLO CERAMICO FURADO 10X20X20CM, 1/2 VEZ, ASSENTADO EM ARGAMASSA TRACO 1:2:8 (CIMENTO, CAL E AREIA), JUNTAS 12MM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</si>
  <si>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FORMA PARA ESTRUTURAS DE CONCRETO (PILAR, VIGA E LAJE) EM CHAPA DE MADEIRA COMPENSADA RESINADA, DE 1,10 X 2,20, ESPESSURA = 12 MM, 02 UTILIZACOES. (FABRICACAO, MONTAGEM E DESMONTAGEM)</t>
  </si>
  <si>
    <t>PISO CIMENTADO TRAÇO 1:3:4 (CIMENTO, AREIA E PEDRA) ACABAMENTO LISO PIGMENTADO ESPESSURA 10CM COM JUNTAS PLASTICAS DE DILATACAO, POLIMENTO E APLICAÇÃO DE 3 DEMAOS DE CERA</t>
  </si>
  <si>
    <t>REVESTIMENTO CERÂMICO FIXADO ARGAMASSA COLANTE, REJUNTAMENTO COM EPOXI</t>
  </si>
  <si>
    <t>PINTURA LATEX ACRILICA, TRES DEMAOS</t>
  </si>
  <si>
    <t>ALVENARIA EM TIJOLO CERAMICO FURADO 10X20X20CM, 1 VEZ, ASSENTADOEM ARGAMASSA TRACO 1:2:8 (CIMENTO, CAL E AREIA), JUNTAS 10MM</t>
  </si>
  <si>
    <t xml:space="preserve">CABO UTP 4 PARES CATEGORIA 6 </t>
  </si>
  <si>
    <t>TUBO PVC SOLDAVEL AGUA FRIA DN 25MM, INCLUSIVE CONEXOES - FORNECIMENTO E INSTALACAO</t>
  </si>
  <si>
    <t>REGULARIZACAO DE PISO/BASE EM ARGAMASSA TRACO 1:3 (CIMENTO E AREIA GROSSA SEM PENEIRAR), ESPESSURA 3,0CM, PREPARO MECANICO</t>
  </si>
  <si>
    <t xml:space="preserve">CONCRETAGEM DE BLOCOS DE COROAMENTO E VIGAS BALDRAMES, FCK 25 MPA, COM USO DE BOMBA  LANÇAMENTO, ADENSAMENTO E ACABAMENTO. </t>
  </si>
  <si>
    <t>BANCADA EM INOX COM 1 CUBA (C/VÁLVULA E SIFÃO EM METAL CROMADOS)</t>
  </si>
  <si>
    <t>RODAPE INDUSTRIAL ALTA RESISTENCIA ALTURA 10CM</t>
  </si>
  <si>
    <t>CAIXA DE INSPEÇÃO 50X50CM</t>
  </si>
  <si>
    <t>BARRA APOIO PARA DEFICIENTE EM AÇO EM AÇO INOX</t>
  </si>
  <si>
    <t>PEITORIL GRANITO CINZA ANDORINHA 2CM, L=15CM, ASSENT. ARGAMASSA MISTA - FORNEC. E APLIC.</t>
  </si>
  <si>
    <t xml:space="preserve">VERGA 10X10CM EM CONCRETO PRÉ-MOLDADO FCK=20MPA (PREPARO COM BETONEIRA) AÇO CA60, BITOLA FINA, INCLUSIVE FORMAS TABUA 3A.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</si>
  <si>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LOCACAO CONVENCIONAL DE OBRA, ATRAVÉS DE GABARITO DE TABUAS CORRIDAS PONTALETADAS, COM REAPROVEITAMENTO DE 3 VEZES.</t>
  </si>
  <si>
    <t>BANCADA EM INOX</t>
  </si>
  <si>
    <t>CAIXA DE PASSAGEM PVC 4X2" - FORNECIMENTO E INSTALACAO</t>
  </si>
  <si>
    <t xml:space="preserve">MOLA AEREA FECHA PORTA, PARA PORTAS COM LARGURA ATE 95 CM  </t>
  </si>
  <si>
    <t>DIVISORIA EM GRANITO CINZA, ESP=2CM, POLIDO DUAS FACES, INCLUSIVE ASSENTAMENTO, CONSIDERANDO 5% DE PERDAS PARA O GRANITO</t>
  </si>
  <si>
    <t xml:space="preserve">PUXADOR HORIZONTAL EM INOX - PADRÃO PNE </t>
  </si>
  <si>
    <t>PROJETOR RETANGULAR DE LONGO ALCANCE COM LÂMPADA ELETRÔNICA DE 59W/220V COM RELÉ FOTO-ELÉTRICO</t>
  </si>
  <si>
    <t>PT</t>
  </si>
  <si>
    <t>LIMPEZA FINAL DA OBRA</t>
  </si>
  <si>
    <t>CUMEEIRA UNIVERSAL PARA TELHA DE FIBROCIMENTO ONDULADA ESPESSURA 8 MM, INCLUSO JUNTAS DE VEDACAO E ACESSORIOS DE FIXACAO</t>
  </si>
  <si>
    <t xml:space="preserve">PLACA 4X4" COM 2 (DUAS) TOMADAS DE LOGICA TIPO RJ45 CAT. 6 </t>
  </si>
  <si>
    <t>PLACAS DE SINALIZAÇÃO 24X12CM</t>
  </si>
  <si>
    <t>TUBO PVC SOLDAVEL AGUA FRIA DN 50MM, INCLUSIVE CONEXOES - FORNECIMENTO E INSTALACAO</t>
  </si>
  <si>
    <t>TORNEIRA COM ACIONAMENTO RESTRITO</t>
  </si>
  <si>
    <t xml:space="preserve">DISPOSITIVO DPS CLASSE II, 1 POLO, TENSAO MAXIMA DE 275 V, CORRENTE MAXIMA DE *45* KA (TIPO AC) - FORNECIMENTO E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</si>
  <si>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CAIXA SIFONADA PVC 150X150X50MM COM GRELHA REDONDA BRANCA - FORNECIMENTO E INSTALACAO</t>
  </si>
  <si>
    <t>CAIXA DE PASSAGEM 40X40X50 FUNDO BRITA COM TAMPA</t>
  </si>
  <si>
    <t xml:space="preserve">PAPELEIRA PLASTICA TIPO DISPENSER PARA PAPEL HIGIENICO ROLAO. FORNECIMENTO E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</si>
  <si>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CAIXA DE PASSAGEM PVC 4X4" - FORNECIMENTO E INSTALACAO</t>
  </si>
  <si>
    <t>PISO PODOTÁTIL COLORIDO, ALERTA OU DIRECIONAL, DE ALTA RESISTÊNCIA, 40X40X3CM, REJUNTE C/ AREIA, ASSENT. SOBRE CAMADA DE 10CM DE AREIA - FORNEC. E ASSENT.</t>
  </si>
  <si>
    <t xml:space="preserve">DISPOSITIVO DR, 4 POLOS, SENSIBILIDADE DE 30 MA, CORRENTE DE 63 A, TIPO AC - FORNECIMENTO E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</si>
  <si>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LUMINARIA GLOBO VIDRO LEITOSO/PLAFONIER/BOCAL/LAMPADA LED 10W</t>
  </si>
  <si>
    <t>PONTO ELETRICO EMBUTIDO NA PAREDE EM (CX. 4"X2") COM PLACA DE SAÍDA DE FIO.</t>
  </si>
  <si>
    <t>REGULARIZACAO DE PISO/BASE EM ARGAMASSA TRACO 1:3 (CIMENTO E AREIA), ESPESSURA 2,0CM, PREPARO MANUAL</t>
  </si>
  <si>
    <t>RALO SECO DE PVC 100X100MM SIMPLES - FORNECIMENTO E INSTALACAO</t>
  </si>
  <si>
    <t>PINTURA DE FAIXAS DE ESTACIONAMENTO, SIMBOLO PNE</t>
  </si>
  <si>
    <t>DUCHA HIGIENICA</t>
  </si>
  <si>
    <t>TELA DE NYLON TIPO MOSQUITEIRO COM MOLDURA EM ALUMINIO ANODIZADO NATURAL</t>
  </si>
  <si>
    <t>UNIDUT CÔNICO COM BUCHA E ARUELA Ø3" - FORNECIMENTO E INSTALAÇÃO</t>
  </si>
  <si>
    <t>PLACA SAÍDA DE FIO - 4"X4" - ANTENA DE TV</t>
  </si>
  <si>
    <t>TIPO OBRA:</t>
  </si>
  <si>
    <t>EMPRESA:</t>
  </si>
  <si>
    <t>PRAZO EXECUÇÃO</t>
  </si>
  <si>
    <t>BDI</t>
  </si>
  <si>
    <t>% NO PERIODO</t>
  </si>
  <si>
    <t>VALOR</t>
  </si>
  <si>
    <t>ÍNDICE</t>
  </si>
  <si>
    <t>SERVIÇO</t>
  </si>
  <si>
    <t>PLANILHA</t>
  </si>
  <si>
    <t>C/ BDI</t>
  </si>
  <si>
    <t>S/ BDI</t>
  </si>
  <si>
    <t>VALOR DA PARCELA DETERMINADA COM BASE NO PREÇO MÁXIMO</t>
  </si>
  <si>
    <t>VALOR PROPOSTO</t>
  </si>
  <si>
    <t xml:space="preserve"> DESCONTO PROPOSTO  /  VALOR DAS PARCELAS</t>
  </si>
  <si>
    <t>TOTAL ACUMULADO COM O DESCONTO PROPOSTO</t>
  </si>
  <si>
    <t>ESCAVAÇÃO MANUAL DE VALA COM PROFUNDIDADE MENOR OU IGUAL A 1,30 M. AF_02/2021</t>
  </si>
  <si>
    <t>CARGA, MANOBRA E DESCARGA DE ENTULHO EM CAMINHÃO BASCULANTE 10 M³ - CARGA COM ESCAVADEIRA HIDRÁULICA  (CAÇAMBA DE 0,80 M³ / 111 HP) E DESCARGA LIVRE (UNIDADE: M3). AF_07/2020</t>
  </si>
  <si>
    <t>ESTACA ESCAVADA MECANICAMENTE, SEM FLUIDO ESTABILIZANTE, COM 25CM DE DIÂMETRO, CONCRETO LANÇADO MANUALMENTE (EXCLUSIVE MOBILIZAÇÃO E DESMOBILIZAÇÃO). AF_01/2020</t>
  </si>
  <si>
    <t>LAJE PRÉ-MOLDADA UNIDIRECIONAL, BIAPOIADA, PARA FORRO, ENCHIMENTO EM CERÂMICA, VIGOTA CONVENCIONAL, ALTURA TOTAL DA LAJE (ENCHIMENTO+CAPA) = (8+3). AF_11/2020</t>
  </si>
  <si>
    <t>TELHAMENTO COM TELHA ONDULADA DE FIBROCIMENTO E = 6 MM, COM RECOBRIMENTO LATERAL DE 1/4 DE ONDA PARA TELHADO COM INCLINAÇÃO MAIOR QUE 10°, COM ATÉ 2 ÁGUAS, INCLUSO IÇAMENTO. AF_07/2019</t>
  </si>
  <si>
    <t>TRAMA DE AÇO COMPOSTA POR TERÇAS PARA TELHADOS DE ATÉ 2 ÁGUAS PARA TELHA ESTRUTURAL DE FIBROCIMENTO, INCLUSO TRANSPORTE VERTICAL. AF_07/2019</t>
  </si>
  <si>
    <t>CALHA EM CHAPA DE AÇO GALVANIZADO NÚMERO 24, DESENVOLVIMENTO DE 33 CM, INCLUSO TRANSPORTE VERTICAL. AF_07/2019</t>
  </si>
  <si>
    <t>RUFO EM CHAPA DE AÇO GALVANIZADO NÚMERO 24, CORTE DE 25 CM, INCLUSO TRANSPORTE VERTICAL. AF_07/2019</t>
  </si>
  <si>
    <t>KIT DE PORTA DE MADEIRA PARA VERNIZ, SEMI-OCA (LEVE OU MÉDIA), PADRÃO MÉDIO, 90X210CM, ESPESSURA DE 3,5CM, ITENS INCLUSOS: DOBRADIÇAS, MONTAGEM E INSTALAÇÃO DO BATENTE, SEM FECHADURA - FORNECIMENTO E INSTALAÇÃO. AF_12/2019</t>
  </si>
  <si>
    <t>JANELA DE ALUMÍNIO TIPO MAXIM-AR, COM VIDROS, BATENTE E FERRAGENS. EXCLUSIVE ALIZAR, ACABAMENTO E CONTRAMARCO. FORNECIMENTO E INSTALAÇÃO. AF_12/2019</t>
  </si>
  <si>
    <t>JANELA DE ALUMÍNIO DE CORRER COM 4 FOLHAS PARA VIDROS, COM VIDROS, BATENTE, ACABAMENTO COM ACETATO OU BRILHANTE E FERRAGENS. EXCLUSIVE ALIZAR E CONTRAMARCO. FORNECIMENTO E INSTALAÇÃO. AF_12/2019</t>
  </si>
  <si>
    <t>GRADIL EM ALUMÍNIO FIXADO EM VÃOS DE JANELAS, FORMADO POR TUBOS DE 3/4". AF_04/2019</t>
  </si>
  <si>
    <t>FECHADURA DE EMBUTIR PARA PORTAS INTERNAS, COMPLETA, ACABAMENTO PADRÃO MÉDIO, COM EXECUÇÃO DE FURO - FORNECIMENTO E INSTALAÇÃO. AF_12/2019</t>
  </si>
  <si>
    <t>INSTALAÇÃO DE VIDRO LISO INCOLOR, E = 4 MM, EM ESQUADRIA DE ALUMÍNIO OU PVC, FIXADO COM BAGUETE. AF_01/2021_P</t>
  </si>
  <si>
    <t>ELETRODUTO FLEXÍVEL CORRUGADO, PEAD, DN 63 (2"), PARA REDE ENTERRADA DE DISTRIBUIÇÃO DE ENERGIA ELÉTRICA - FORNECIMENTO E INSTALAÇÃO. AF_12/2021</t>
  </si>
  <si>
    <t>CABO DE COBRE FLEXÍVEL ISOLADO, 25 MM², 0,6/1,0 KV, PARA REDE AÉREA DE DISTRIBUIÇÃO DE ENERGIA ELÉTRICA DE BAIXA TENSÃO - FORNECIMENTO E INSTALAÇÃO. AF_07/2020</t>
  </si>
  <si>
    <t>QUADRO DE DISTRIBUIÇÃO DE ENERGIA EM CHAPA DE AÇO GALVANIZADO, DE EMBUTIR, COM BARRAMENTO TRIFÁSICO, PARA 24 DISJUNTORES DIN 100A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</si>
  <si>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</si>
  <si>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</si>
  <si>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DISJUNTOR BIPOLAR TIPO DIN, CORRENTE NOMINAL DE 20A - FORNECIMENTO E INSTALAÇÃO. AF_10/2020</t>
  </si>
  <si>
    <t>DISJUNTOR BIPOLAR TIPO DIN, CORRENTE NOMINAL DE 32A - FORNECIMENTO E INSTALAÇÃO. AF_10/2020</t>
  </si>
  <si>
    <t>DISJUNTOR TRIPOLAR TIPO DIN, CORRENTE NOMINAL DE 40A - FORNECIMENTO E INSTALAÇÃO. AF_10/2020</t>
  </si>
  <si>
    <t>LUMINÁRIA DE EMERGÊNCIA, COM 30 LÂMPADAS LED DE 2 W, SEM REATOR - FORNECIMENTO E INSTALAÇÃO. AF_02/2020</t>
  </si>
  <si>
    <t>TANQUE DE LOUÇA BRANCA COM COLUNA, 30L OU EQUIVALENTE, INCLUSO SIFÃO FLEXÍVEL EM PVC, VÁLVULA PLÁSTICA E TORNEIRA DE METAL CROMADO PADRÃO POPULAR - FORNECIMENTO E INSTALAÇÃO. AF_01/2020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</si>
  <si>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</si>
  <si>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TORNEIRA CROMADA DE MESA, 1/2 OU 3/4, PARA LAVATÓRIO, PADRÃO MÉDIO - FORNECIMENTO E INSTALAÇÃO. AF_01/2020</t>
  </si>
  <si>
    <t>TORNEIRA CROMADA TUBO MÓVEL, DE MESA, 1/2 OU 3/4, PARA PIA DE COZINHA, PADRÃO ALTO - FORNECIMENTO E INSTALAÇÃO. AF_01/2020</t>
  </si>
  <si>
    <t>VASO SANITÁRIO SIFONADO COM CAIXA ACOPLADA LOUÇA BRANCA, INCLUSO ENGATE FLEXÍVEL EM PLÁSTICO BRANCO, 1/2  X 40CM - FORNECIMENTO E INSTALAÇÃO. AF_01/2020</t>
  </si>
  <si>
    <t>SABONETEIRA PLASTICA TIPO DISPENSER PARA SABONETE LIQUIDO COM RESERVATORIO 800 A 1500 ML, INCLUSO FIXAÇÃO. AF_01/2020</t>
  </si>
  <si>
    <t>REGISTRO DE GAVETA BRUTO, LATÃO, ROSCÁVEL, 3/4", COM ACABAMENTO E CANOPLA CROMADOS - FORNECIMENTO E INSTALAÇÃO. AF_08/2021</t>
  </si>
  <si>
    <t>PINTURA TINTA DE ACABAMENTO (PIGMENTADA) ESMALTE SINTÉTICO ACETINADO EM MADEIRA, 3 DEMÃOS. AF_01/2021</t>
  </si>
  <si>
    <t>ALUMÍNIO/AÇO</t>
  </si>
  <si>
    <t>QD</t>
  </si>
  <si>
    <t>EQUIPAMENTOS - QD</t>
  </si>
  <si>
    <t>8.2.7</t>
  </si>
  <si>
    <t>8.2.8</t>
  </si>
  <si>
    <t>10.4.2</t>
  </si>
  <si>
    <t>10.7.4</t>
  </si>
  <si>
    <t>10.7.5</t>
  </si>
  <si>
    <t>10.7.6</t>
  </si>
  <si>
    <t>10.7.7</t>
  </si>
  <si>
    <t>10.7.8</t>
  </si>
  <si>
    <t>10.7.9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</si>
  <si>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</si>
  <si>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</si>
  <si>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</si>
  <si>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</si>
  <si>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</si>
  <si>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</si>
  <si>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</si>
  <si>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</si>
  <si>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</si>
  <si>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</si>
  <si>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</si>
  <si>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</si>
  <si>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8.1</t>
  </si>
  <si>
    <t>7.1.6</t>
  </si>
  <si>
    <t>7.1.7</t>
  </si>
  <si>
    <t>7.1.8</t>
  </si>
  <si>
    <t>7.1.9</t>
  </si>
  <si>
    <t>7.1.10</t>
  </si>
  <si>
    <t>6.5</t>
  </si>
  <si>
    <t>2.1.5</t>
  </si>
  <si>
    <t>1.1</t>
  </si>
  <si>
    <t>PREFEITURA MUNICIPAL DE FAZENTA RIO GRANDE - PR</t>
  </si>
  <si>
    <t>FRG</t>
  </si>
  <si>
    <t>REF. E AMP. UNIDADE DE SAÚDE SANTA MARIA</t>
  </si>
  <si>
    <t>FALTOU PORTA DE 80</t>
  </si>
  <si>
    <t>CURITIBA, 1.381</t>
  </si>
  <si>
    <t/>
  </si>
  <si>
    <t>xxxxxxxxxxxxxxxxxxxxxxxxxxxxxxxxx</t>
  </si>
  <si>
    <t>CREA-PR xxxxxxxxxxxx/D</t>
  </si>
  <si>
    <t>xxxxxxxxxxxxxxxxxxxx</t>
  </si>
  <si>
    <t>xxxxxxxxxxxxxxxxx</t>
  </si>
  <si>
    <t>xxxxxxxxxxxxx</t>
  </si>
  <si>
    <t>xxxxxxxxxx</t>
  </si>
</sst>
</file>

<file path=xl/styles.xml><?xml version="1.0" encoding="utf-8"?>
<styleSheet xmlns="http://schemas.openxmlformats.org/spreadsheetml/2006/main">
  <numFmts count="38">
    <numFmt numFmtId="164" formatCode="#."/>
    <numFmt numFmtId="165" formatCode="[$-416]#,##0_);[Red]\(#,##0\)"/>
    <numFmt numFmtId="166" formatCode="[$-416]#,##0.00_);[Red]\(#,##0.00\)"/>
    <numFmt numFmtId="167" formatCode="&quot;N$&quot;#,##0_);&quot;(N$&quot;#,##0\)"/>
    <numFmt numFmtId="168" formatCode="_-\$* #,##0_-;&quot;-$&quot;* #,##0_-;_-\$* \-_-;_-@_-"/>
    <numFmt numFmtId="169" formatCode="_-\$* #,##0.00_-;&quot;-$&quot;* #,##0.00_-;_-\$* \-??_-;_-@_-"/>
    <numFmt numFmtId="170" formatCode="_([$€-2]* #,##0.00_);_([$€-2]* \(#,##0.00\);_([$€-2]* \-??_)"/>
    <numFmt numFmtId="171" formatCode="_ * #,##0_ ;_ * \-#,##0_ ;_ * \-_ ;_ @_ "/>
    <numFmt numFmtId="172" formatCode="_ * #,##0.00_ ;_ * \-#,##0.00_ ;_ * \-??_ ;_ @_ "/>
    <numFmt numFmtId="173" formatCode="_-&quot;R$ &quot;* #,##0.00_-;&quot;-R$ &quot;* #,##0.00_-;_-&quot;R$ &quot;* \-??_-;_-@_-"/>
    <numFmt numFmtId="174" formatCode="#,##0.00;[Red]\-#,##0.00;;"/>
    <numFmt numFmtId="176" formatCode="_ &quot;S/&quot;* #,##0_ ;_ &quot;S/&quot;* \-#,##0_ ;_ &quot;S/&quot;* \-_ ;_ @_ "/>
    <numFmt numFmtId="177" formatCode="_ &quot;S/&quot;* #,##0.00_ ;_ &quot;S/&quot;* \-#,##0.00_ ;_ &quot;S/&quot;* \-??_ ;_ @_ "/>
    <numFmt numFmtId="178" formatCode="[$-416]#,##0_);\(#,##0\)"/>
    <numFmt numFmtId="179" formatCode="0.0000000"/>
    <numFmt numFmtId="180" formatCode="_-* #,##0.00_-;\-* #,##0.00_-;_-* \-??_-;_-@_-"/>
    <numFmt numFmtId="181" formatCode="_(* #,##0.00_);_(* \(#,##0.00\);_(* \-??_);_(@_)"/>
    <numFmt numFmtId="182" formatCode="#,##0.00\ ;&quot; (&quot;#,##0.00\);&quot; -&quot;#\ ;@\ "/>
    <numFmt numFmtId="183" formatCode="#"/>
    <numFmt numFmtId="184" formatCode="&quot;R$ &quot;#,##0.00"/>
    <numFmt numFmtId="187" formatCode="[$-416]d/m/yyyy"/>
    <numFmt numFmtId="188" formatCode="0.0"/>
    <numFmt numFmtId="189" formatCode="dd/mm/yy"/>
    <numFmt numFmtId="190" formatCode="[$-416]mmm/yy"/>
    <numFmt numFmtId="191" formatCode="0.0000%"/>
    <numFmt numFmtId="192" formatCode="0.000%"/>
    <numFmt numFmtId="193" formatCode="0.0%"/>
    <numFmt numFmtId="194" formatCode="#,##0.00\ ;[Red]#,##0.00"/>
    <numFmt numFmtId="195" formatCode="&quot;DATA:  &quot;dd/mm/yyyy"/>
    <numFmt numFmtId="196" formatCode="mm/yy"/>
    <numFmt numFmtId="197" formatCode="#,##0.00\ ;[Red]\(#,##0.00\)"/>
    <numFmt numFmtId="199" formatCode="00"/>
    <numFmt numFmtId="200" formatCode="#,##0.00_);[Red]\-#,##0.00;;"/>
    <numFmt numFmtId="201" formatCode="##\.###\.###\-#"/>
    <numFmt numFmtId="202" formatCode="#&quot; DIAS&quot;"/>
    <numFmt numFmtId="203" formatCode="[$-416]d/mmm/yy"/>
    <numFmt numFmtId="204" formatCode="#,##0.00_);[Red]\-#,##0.0;;"/>
    <numFmt numFmtId="205" formatCode="0.000000%"/>
  </numFmts>
  <fonts count="70"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0"/>
      <name val="Arial"/>
      <family val="2"/>
      <charset val="1"/>
    </font>
    <font>
      <sz val="11"/>
      <color rgb="FF008000"/>
      <name val="Calibri"/>
      <family val="2"/>
      <charset val="1"/>
    </font>
    <font>
      <b/>
      <sz val="15"/>
      <color rgb="FF3333CC"/>
      <name val="Calibri"/>
      <family val="2"/>
      <charset val="1"/>
    </font>
    <font>
      <b/>
      <sz val="13"/>
      <color rgb="FF3333CC"/>
      <name val="Calibri"/>
      <family val="2"/>
      <charset val="1"/>
    </font>
    <font>
      <b/>
      <sz val="11"/>
      <color rgb="FF3333CC"/>
      <name val="Calibri"/>
      <family val="2"/>
      <charset val="1"/>
    </font>
    <font>
      <b/>
      <sz val="10"/>
      <name val="Arial"/>
      <family val="2"/>
    </font>
    <font>
      <sz val="1"/>
      <color rgb="FF800000"/>
      <name val="Courier New"/>
      <family val="3"/>
      <charset val="1"/>
    </font>
    <font>
      <sz val="10"/>
      <name val="BERNHARD"/>
      <charset val="1"/>
    </font>
    <font>
      <sz val="10"/>
      <name val="Arial"/>
      <family val="2"/>
    </font>
    <font>
      <b/>
      <sz val="11"/>
      <color rgb="FF996633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FF0000"/>
      <name val="Calibri"/>
      <family val="2"/>
      <charset val="1"/>
    </font>
    <font>
      <sz val="1"/>
      <color rgb="FF000000"/>
      <name val="Courier New"/>
      <family val="3"/>
      <charset val="1"/>
    </font>
    <font>
      <b/>
      <sz val="1"/>
      <color rgb="FF000000"/>
      <name val="Courier New"/>
      <family val="3"/>
      <charset val="1"/>
    </font>
    <font>
      <sz val="11"/>
      <color rgb="FF333399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</font>
    <font>
      <u/>
      <sz val="10"/>
      <color rgb="FF800080"/>
      <name val="Arial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</font>
    <font>
      <b/>
      <sz val="1"/>
      <color rgb="FF800000"/>
      <name val="Courier New"/>
      <family val="3"/>
      <charset val="1"/>
    </font>
    <font>
      <u/>
      <sz val="9.9"/>
      <color rgb="FF0000FF"/>
      <name val="Calibri"/>
      <family val="2"/>
      <charset val="1"/>
    </font>
    <font>
      <sz val="11"/>
      <color rgb="FF800080"/>
      <name val="Calibri"/>
      <family val="2"/>
      <charset val="1"/>
    </font>
    <font>
      <b/>
      <sz val="11"/>
      <name val="Arial"/>
      <family val="2"/>
    </font>
    <font>
      <b/>
      <sz val="10"/>
      <name val="Arial"/>
      <family val="2"/>
      <charset val="1"/>
    </font>
    <font>
      <sz val="11"/>
      <color rgb="FF808000"/>
      <name val="Calibri"/>
      <family val="2"/>
      <charset val="1"/>
    </font>
    <font>
      <sz val="11"/>
      <color rgb="FF663300"/>
      <name val="Calibri"/>
      <family val="2"/>
      <charset val="1"/>
    </font>
    <font>
      <sz val="7"/>
      <name val="Small Fonts"/>
      <family val="2"/>
      <charset val="1"/>
    </font>
    <font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8"/>
      <name val="Arial"/>
      <family val="2"/>
    </font>
    <font>
      <b/>
      <sz val="11"/>
      <color rgb="FF424242"/>
      <name val="Calibri"/>
      <family val="2"/>
      <charset val="1"/>
    </font>
    <font>
      <sz val="1"/>
      <color rgb="FF000080"/>
      <name val="Courier New"/>
      <family val="3"/>
      <charset val="1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2"/>
      <color rgb="FFFF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2"/>
      <color rgb="FF000000"/>
      <name val="Times New Roman"/>
      <family val="1"/>
      <charset val="1"/>
    </font>
    <font>
      <b/>
      <sz val="13"/>
      <name val="Calibri"/>
      <family val="2"/>
      <charset val="1"/>
    </font>
    <font>
      <b/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1"/>
      <name val="Calibri"/>
      <family val="2"/>
      <charset val="1"/>
    </font>
    <font>
      <b/>
      <sz val="9"/>
      <color rgb="FFFF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8"/>
      <name val="Calibri"/>
      <family val="2"/>
      <charset val="1"/>
    </font>
    <font>
      <b/>
      <sz val="9"/>
      <name val="Calibri"/>
      <family val="2"/>
      <charset val="1"/>
    </font>
    <font>
      <b/>
      <sz val="8"/>
      <name val="Calibri"/>
      <family val="2"/>
      <charset val="1"/>
    </font>
    <font>
      <sz val="9"/>
      <color rgb="FF000000"/>
      <name val="Calibri"/>
      <family val="2"/>
      <charset val="1"/>
    </font>
    <font>
      <sz val="9"/>
      <name val="Calibri"/>
      <family val="2"/>
      <charset val="1"/>
    </font>
    <font>
      <sz val="6"/>
      <name val="Calibri"/>
      <family val="2"/>
      <charset val="1"/>
    </font>
    <font>
      <b/>
      <sz val="6"/>
      <name val="Calibri"/>
      <family val="2"/>
      <charset val="1"/>
    </font>
    <font>
      <b/>
      <sz val="7"/>
      <name val="Calibri"/>
      <family val="2"/>
      <charset val="1"/>
    </font>
    <font>
      <sz val="7"/>
      <name val="Calibri"/>
      <family val="2"/>
      <charset val="1"/>
    </font>
    <font>
      <sz val="24"/>
      <color rgb="FFFF0000"/>
      <name val="Calibri"/>
      <family val="2"/>
      <charset val="1"/>
    </font>
    <font>
      <b/>
      <sz val="18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rgb="FFC0C0FF"/>
        <bgColor rgb="FFA6CAF0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E3E3E3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A6CAF0"/>
      </patternFill>
    </fill>
    <fill>
      <patternFill patternType="solid">
        <fgColor rgb="FFE3E3E3"/>
        <bgColor rgb="FFCCFFCC"/>
      </patternFill>
    </fill>
    <fill>
      <patternFill patternType="solid">
        <fgColor rgb="FFA6CAF0"/>
        <bgColor rgb="FFC0C0FF"/>
      </patternFill>
    </fill>
    <fill>
      <patternFill patternType="solid">
        <fgColor rgb="FFFF8080"/>
        <bgColor rgb="FFCC9CCC"/>
      </patternFill>
    </fill>
    <fill>
      <patternFill patternType="solid">
        <fgColor rgb="FFFFFFC0"/>
        <bgColor rgb="FFFFFF99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9BBB59"/>
      </patternFill>
    </fill>
    <fill>
      <patternFill patternType="solid">
        <fgColor rgb="FFFFFF99"/>
        <bgColor rgb="FFFFFFC0"/>
      </patternFill>
    </fill>
    <fill>
      <patternFill patternType="solid">
        <fgColor rgb="FF0080C0"/>
        <bgColor rgb="FF008080"/>
      </patternFill>
    </fill>
    <fill>
      <patternFill patternType="solid">
        <fgColor rgb="FF800080"/>
        <bgColor rgb="FF660066"/>
      </patternFill>
    </fill>
    <fill>
      <patternFill patternType="solid">
        <fgColor rgb="FF33CCCC"/>
        <bgColor rgb="FF00CCFF"/>
      </patternFill>
    </fill>
    <fill>
      <patternFill patternType="solid">
        <fgColor rgb="FF996633"/>
        <bgColor rgb="FF996666"/>
      </patternFill>
    </fill>
    <fill>
      <patternFill patternType="solid">
        <fgColor rgb="FF996666"/>
        <bgColor rgb="FF996633"/>
      </patternFill>
    </fill>
    <fill>
      <patternFill patternType="solid">
        <fgColor rgb="FF333399"/>
        <bgColor rgb="FF3333CC"/>
      </patternFill>
    </fill>
    <fill>
      <patternFill patternType="solid">
        <fgColor rgb="FFFF0000"/>
        <bgColor rgb="FFC00000"/>
      </patternFill>
    </fill>
    <fill>
      <patternFill patternType="solid">
        <fgColor rgb="FF336666"/>
        <bgColor rgb="FF424242"/>
      </patternFill>
    </fill>
    <fill>
      <patternFill patternType="solid">
        <fgColor rgb="FFC0C0C0"/>
        <bgColor rgb="FFC0C0FF"/>
      </patternFill>
    </fill>
    <fill>
      <patternFill patternType="solid">
        <fgColor rgb="FFFFFFFF"/>
        <bgColor rgb="FFFFFFC0"/>
      </patternFill>
    </fill>
    <fill>
      <patternFill patternType="solid">
        <fgColor rgb="FF969696"/>
        <bgColor rgb="FF80808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0"/>
      </patternFill>
    </fill>
    <fill>
      <patternFill patternType="solid">
        <fgColor theme="5" tint="0.39997558519241921"/>
        <bgColor rgb="FFFFFFC0"/>
      </patternFill>
    </fill>
    <fill>
      <patternFill patternType="solid">
        <fgColor theme="8" tint="0.59999389629810485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80C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818">
    <xf numFmtId="0" fontId="0" fillId="0" borderId="0"/>
    <xf numFmtId="173" fontId="28" fillId="0" borderId="0" applyBorder="0" applyProtection="0"/>
    <xf numFmtId="9" fontId="28" fillId="0" borderId="0" applyBorder="0" applyProtection="0"/>
    <xf numFmtId="0" fontId="68" fillId="2" borderId="0" applyBorder="0" applyProtection="0"/>
    <xf numFmtId="0" fontId="68" fillId="2" borderId="0" applyBorder="0" applyProtection="0"/>
    <xf numFmtId="0" fontId="68" fillId="3" borderId="0" applyBorder="0" applyProtection="0"/>
    <xf numFmtId="0" fontId="68" fillId="3" borderId="0" applyBorder="0" applyProtection="0"/>
    <xf numFmtId="0" fontId="68" fillId="4" borderId="0" applyBorder="0" applyProtection="0"/>
    <xf numFmtId="0" fontId="68" fillId="4" borderId="0" applyBorder="0" applyProtection="0"/>
    <xf numFmtId="0" fontId="68" fillId="5" borderId="0" applyBorder="0" applyProtection="0"/>
    <xf numFmtId="0" fontId="68" fillId="5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7" borderId="0" applyBorder="0" applyProtection="0"/>
    <xf numFmtId="0" fontId="68" fillId="7" borderId="0" applyBorder="0" applyProtection="0"/>
    <xf numFmtId="0" fontId="68" fillId="8" borderId="0" applyBorder="0" applyProtection="0"/>
    <xf numFmtId="0" fontId="68" fillId="8" borderId="0" applyBorder="0" applyProtection="0"/>
    <xf numFmtId="0" fontId="68" fillId="8" borderId="0" applyBorder="0" applyProtection="0"/>
    <xf numFmtId="0" fontId="68" fillId="8" borderId="0" applyBorder="0" applyProtection="0"/>
    <xf numFmtId="0" fontId="68" fillId="8" borderId="0" applyBorder="0" applyProtection="0"/>
    <xf numFmtId="0" fontId="68" fillId="2" borderId="0" applyBorder="0" applyProtection="0"/>
    <xf numFmtId="0" fontId="68" fillId="8" borderId="0" applyBorder="0" applyProtection="0"/>
    <xf numFmtId="0" fontId="68" fillId="2" borderId="0" applyBorder="0" applyProtection="0"/>
    <xf numFmtId="0" fontId="68" fillId="8" borderId="0" applyBorder="0" applyProtection="0"/>
    <xf numFmtId="0" fontId="68" fillId="8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3" borderId="0" applyBorder="0" applyProtection="0"/>
    <xf numFmtId="0" fontId="68" fillId="9" borderId="0" applyBorder="0" applyProtection="0"/>
    <xf numFmtId="0" fontId="68" fillId="3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10" borderId="0" applyBorder="0" applyProtection="0"/>
    <xf numFmtId="0" fontId="68" fillId="10" borderId="0" applyBorder="0" applyProtection="0"/>
    <xf numFmtId="0" fontId="68" fillId="10" borderId="0" applyBorder="0" applyProtection="0"/>
    <xf numFmtId="0" fontId="68" fillId="10" borderId="0" applyBorder="0" applyProtection="0"/>
    <xf numFmtId="0" fontId="68" fillId="10" borderId="0" applyBorder="0" applyProtection="0"/>
    <xf numFmtId="0" fontId="68" fillId="4" borderId="0" applyBorder="0" applyProtection="0"/>
    <xf numFmtId="0" fontId="68" fillId="10" borderId="0" applyBorder="0" applyProtection="0"/>
    <xf numFmtId="0" fontId="68" fillId="4" borderId="0" applyBorder="0" applyProtection="0"/>
    <xf numFmtId="0" fontId="68" fillId="10" borderId="0" applyBorder="0" applyProtection="0"/>
    <xf numFmtId="0" fontId="68" fillId="10" borderId="0" applyBorder="0" applyProtection="0"/>
    <xf numFmtId="0" fontId="68" fillId="7" borderId="0" applyBorder="0" applyProtection="0"/>
    <xf numFmtId="0" fontId="68" fillId="7" borderId="0" applyBorder="0" applyProtection="0"/>
    <xf numFmtId="0" fontId="68" fillId="7" borderId="0" applyBorder="0" applyProtection="0"/>
    <xf numFmtId="0" fontId="68" fillId="7" borderId="0" applyBorder="0" applyProtection="0"/>
    <xf numFmtId="0" fontId="68" fillId="7" borderId="0" applyBorder="0" applyProtection="0"/>
    <xf numFmtId="0" fontId="68" fillId="5" borderId="0" applyBorder="0" applyProtection="0"/>
    <xf numFmtId="0" fontId="68" fillId="7" borderId="0" applyBorder="0" applyProtection="0"/>
    <xf numFmtId="0" fontId="68" fillId="5" borderId="0" applyBorder="0" applyProtection="0"/>
    <xf numFmtId="0" fontId="68" fillId="7" borderId="0" applyBorder="0" applyProtection="0"/>
    <xf numFmtId="0" fontId="68" fillId="7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10" borderId="0" applyBorder="0" applyProtection="0"/>
    <xf numFmtId="0" fontId="68" fillId="10" borderId="0" applyBorder="0" applyProtection="0"/>
    <xf numFmtId="0" fontId="68" fillId="10" borderId="0" applyBorder="0" applyProtection="0"/>
    <xf numFmtId="0" fontId="68" fillId="10" borderId="0" applyBorder="0" applyProtection="0"/>
    <xf numFmtId="0" fontId="68" fillId="10" borderId="0" applyBorder="0" applyProtection="0"/>
    <xf numFmtId="0" fontId="68" fillId="7" borderId="0" applyBorder="0" applyProtection="0"/>
    <xf numFmtId="0" fontId="68" fillId="10" borderId="0" applyBorder="0" applyProtection="0"/>
    <xf numFmtId="0" fontId="68" fillId="7" borderId="0" applyBorder="0" applyProtection="0"/>
    <xf numFmtId="0" fontId="68" fillId="10" borderId="0" applyBorder="0" applyProtection="0"/>
    <xf numFmtId="0" fontId="68" fillId="8" borderId="0" applyBorder="0" applyProtection="0"/>
    <xf numFmtId="0" fontId="68" fillId="8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11" borderId="0" applyBorder="0" applyProtection="0"/>
    <xf numFmtId="0" fontId="68" fillId="11" borderId="0" applyBorder="0" applyProtection="0"/>
    <xf numFmtId="0" fontId="68" fillId="5" borderId="0" applyBorder="0" applyProtection="0"/>
    <xf numFmtId="0" fontId="68" fillId="5" borderId="0" applyBorder="0" applyProtection="0"/>
    <xf numFmtId="0" fontId="68" fillId="8" borderId="0" applyBorder="0" applyProtection="0"/>
    <xf numFmtId="0" fontId="68" fillId="8" borderId="0" applyBorder="0" applyProtection="0"/>
    <xf numFmtId="0" fontId="68" fillId="12" borderId="0" applyBorder="0" applyProtection="0"/>
    <xf numFmtId="0" fontId="68" fillId="12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8" borderId="0" applyBorder="0" applyProtection="0"/>
    <xf numFmtId="0" fontId="68" fillId="6" borderId="0" applyBorder="0" applyProtection="0"/>
    <xf numFmtId="0" fontId="68" fillId="8" borderId="0" applyBorder="0" applyProtection="0"/>
    <xf numFmtId="0" fontId="68" fillId="6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9" borderId="0" applyBorder="0" applyProtection="0"/>
    <xf numFmtId="0" fontId="68" fillId="13" borderId="0" applyBorder="0" applyProtection="0"/>
    <xf numFmtId="0" fontId="68" fillId="13" borderId="0" applyBorder="0" applyProtection="0"/>
    <xf numFmtId="0" fontId="68" fillId="13" borderId="0" applyBorder="0" applyProtection="0"/>
    <xf numFmtId="0" fontId="68" fillId="13" borderId="0" applyBorder="0" applyProtection="0"/>
    <xf numFmtId="0" fontId="68" fillId="13" borderId="0" applyBorder="0" applyProtection="0"/>
    <xf numFmtId="0" fontId="68" fillId="11" borderId="0" applyBorder="0" applyProtection="0"/>
    <xf numFmtId="0" fontId="68" fillId="13" borderId="0" applyBorder="0" applyProtection="0"/>
    <xf numFmtId="0" fontId="68" fillId="11" borderId="0" applyBorder="0" applyProtection="0"/>
    <xf numFmtId="0" fontId="68" fillId="13" borderId="0" applyBorder="0" applyProtection="0"/>
    <xf numFmtId="0" fontId="68" fillId="13" borderId="0" applyBorder="0" applyProtection="0"/>
    <xf numFmtId="0" fontId="68" fillId="3" borderId="0" applyBorder="0" applyProtection="0"/>
    <xf numFmtId="0" fontId="68" fillId="3" borderId="0" applyBorder="0" applyProtection="0"/>
    <xf numFmtId="0" fontId="68" fillId="3" borderId="0" applyBorder="0" applyProtection="0"/>
    <xf numFmtId="0" fontId="68" fillId="3" borderId="0" applyBorder="0" applyProtection="0"/>
    <xf numFmtId="0" fontId="68" fillId="3" borderId="0" applyBorder="0" applyProtection="0"/>
    <xf numFmtId="0" fontId="68" fillId="5" borderId="0" applyBorder="0" applyProtection="0"/>
    <xf numFmtId="0" fontId="68" fillId="3" borderId="0" applyBorder="0" applyProtection="0"/>
    <xf numFmtId="0" fontId="68" fillId="5" borderId="0" applyBorder="0" applyProtection="0"/>
    <xf numFmtId="0" fontId="68" fillId="3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6" borderId="0" applyBorder="0" applyProtection="0"/>
    <xf numFmtId="0" fontId="68" fillId="8" borderId="0" applyBorder="0" applyProtection="0"/>
    <xf numFmtId="0" fontId="68" fillId="6" borderId="0" applyBorder="0" applyProtection="0"/>
    <xf numFmtId="0" fontId="68" fillId="8" borderId="0" applyBorder="0" applyProtection="0"/>
    <xf numFmtId="0" fontId="68" fillId="6" borderId="0" applyBorder="0" applyProtection="0"/>
    <xf numFmtId="0" fontId="68" fillId="10" borderId="0" applyBorder="0" applyProtection="0"/>
    <xf numFmtId="0" fontId="68" fillId="10" borderId="0" applyBorder="0" applyProtection="0"/>
    <xf numFmtId="0" fontId="68" fillId="10" borderId="0" applyBorder="0" applyProtection="0"/>
    <xf numFmtId="0" fontId="68" fillId="10" borderId="0" applyBorder="0" applyProtection="0"/>
    <xf numFmtId="0" fontId="68" fillId="10" borderId="0" applyBorder="0" applyProtection="0"/>
    <xf numFmtId="0" fontId="68" fillId="12" borderId="0" applyBorder="0" applyProtection="0"/>
    <xf numFmtId="0" fontId="68" fillId="10" borderId="0" applyBorder="0" applyProtection="0"/>
    <xf numFmtId="0" fontId="68" fillId="12" borderId="0" applyBorder="0" applyProtection="0"/>
    <xf numFmtId="0" fontId="68" fillId="10" borderId="0" applyBorder="0" applyProtection="0"/>
    <xf numFmtId="0" fontId="1" fillId="14" borderId="0" applyBorder="0" applyProtection="0"/>
    <xf numFmtId="0" fontId="1" fillId="14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5" borderId="0" applyBorder="0" applyProtection="0"/>
    <xf numFmtId="0" fontId="1" fillId="15" borderId="0" applyBorder="0" applyProtection="0"/>
    <xf numFmtId="0" fontId="1" fillId="16" borderId="0" applyBorder="0" applyProtection="0"/>
    <xf numFmtId="0" fontId="1" fillId="16" borderId="0" applyBorder="0" applyProtection="0"/>
    <xf numFmtId="0" fontId="1" fillId="17" borderId="0" applyBorder="0" applyProtection="0"/>
    <xf numFmtId="0" fontId="1" fillId="17" borderId="0" applyBorder="0" applyProtection="0"/>
    <xf numFmtId="0" fontId="1" fillId="6" borderId="0" applyBorder="0" applyProtection="0"/>
    <xf numFmtId="0" fontId="1" fillId="14" borderId="0" applyBorder="0" applyProtection="0"/>
    <xf numFmtId="0" fontId="1" fillId="18" borderId="0" applyBorder="0" applyProtection="0"/>
    <xf numFmtId="0" fontId="1" fillId="9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1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15" borderId="0" applyBorder="0" applyProtection="0"/>
    <xf numFmtId="0" fontId="1" fillId="6" borderId="0" applyBorder="0" applyProtection="0"/>
    <xf numFmtId="0" fontId="1" fillId="16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17" borderId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6" borderId="0" applyBorder="0" applyProtection="0"/>
    <xf numFmtId="0" fontId="3" fillId="4" borderId="0" applyBorder="0" applyProtection="0"/>
    <xf numFmtId="0" fontId="4" fillId="0" borderId="1" applyProtection="0"/>
    <xf numFmtId="0" fontId="4" fillId="0" borderId="1" applyProtection="0"/>
    <xf numFmtId="0" fontId="5" fillId="0" borderId="2" applyProtection="0"/>
    <xf numFmtId="0" fontId="5" fillId="0" borderId="2" applyProtection="0"/>
    <xf numFmtId="0" fontId="6" fillId="0" borderId="3" applyProtection="0"/>
    <xf numFmtId="0" fontId="6" fillId="0" borderId="3" applyProtection="0"/>
    <xf numFmtId="0" fontId="6" fillId="0" borderId="0" applyBorder="0" applyProtection="0"/>
    <xf numFmtId="0" fontId="6" fillId="0" borderId="0" applyBorder="0" applyProtection="0"/>
    <xf numFmtId="0" fontId="7" fillId="0" borderId="0"/>
    <xf numFmtId="164" fontId="8" fillId="0" borderId="0">
      <protection locked="0"/>
    </xf>
    <xf numFmtId="165" fontId="68" fillId="0" borderId="0" applyBorder="0" applyProtection="0"/>
    <xf numFmtId="164" fontId="8" fillId="0" borderId="0">
      <protection locked="0"/>
    </xf>
    <xf numFmtId="0" fontId="9" fillId="0" borderId="0"/>
    <xf numFmtId="0" fontId="10" fillId="0" borderId="0"/>
    <xf numFmtId="0" fontId="9" fillId="0" borderId="0"/>
    <xf numFmtId="0" fontId="10" fillId="0" borderId="0"/>
    <xf numFmtId="166" fontId="68" fillId="0" borderId="0" applyBorder="0" applyProtection="0"/>
    <xf numFmtId="0" fontId="1" fillId="19" borderId="0" applyBorder="0" applyProtection="0"/>
    <xf numFmtId="0" fontId="1" fillId="19" borderId="0" applyBorder="0" applyProtection="0"/>
    <xf numFmtId="0" fontId="1" fillId="20" borderId="0" applyBorder="0" applyProtection="0"/>
    <xf numFmtId="0" fontId="1" fillId="20" borderId="0" applyBorder="0" applyProtection="0"/>
    <xf numFmtId="0" fontId="1" fillId="21" borderId="0" applyBorder="0" applyProtection="0"/>
    <xf numFmtId="0" fontId="1" fillId="21" borderId="0" applyBorder="0" applyProtection="0"/>
    <xf numFmtId="0" fontId="1" fillId="15" borderId="0" applyBorder="0" applyProtection="0"/>
    <xf numFmtId="0" fontId="1" fillId="15" borderId="0" applyBorder="0" applyProtection="0"/>
    <xf numFmtId="0" fontId="1" fillId="16" borderId="0" applyBorder="0" applyProtection="0"/>
    <xf numFmtId="0" fontId="1" fillId="16" borderId="0" applyBorder="0" applyProtection="0"/>
    <xf numFmtId="0" fontId="1" fillId="18" borderId="0" applyBorder="0" applyProtection="0"/>
    <xf numFmtId="0" fontId="1" fillId="18" borderId="0" applyBorder="0" applyProtection="0"/>
    <xf numFmtId="0" fontId="3" fillId="4" borderId="0" applyBorder="0" applyProtection="0"/>
    <xf numFmtId="0" fontId="3" fillId="4" borderId="0" applyBorder="0" applyProtection="0"/>
    <xf numFmtId="164" fontId="8" fillId="0" borderId="0">
      <protection locked="0"/>
    </xf>
    <xf numFmtId="167" fontId="2" fillId="0" borderId="0">
      <alignment horizontal="center"/>
    </xf>
    <xf numFmtId="168" fontId="68" fillId="0" borderId="0" applyBorder="0" applyProtection="0"/>
    <xf numFmtId="164" fontId="8" fillId="0" borderId="0">
      <protection locked="0"/>
    </xf>
    <xf numFmtId="169" fontId="68" fillId="0" borderId="0" applyBorder="0" applyProtection="0"/>
    <xf numFmtId="0" fontId="11" fillId="22" borderId="4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2" fillId="23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2" fillId="23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1" fillId="22" borderId="4" applyProtection="0"/>
    <xf numFmtId="0" fontId="13" fillId="24" borderId="5" applyProtection="0"/>
    <xf numFmtId="0" fontId="13" fillId="24" borderId="5" applyProtection="0"/>
    <xf numFmtId="0" fontId="14" fillId="0" borderId="6" applyProtection="0"/>
    <xf numFmtId="0" fontId="14" fillId="0" borderId="6" applyProtection="0"/>
    <xf numFmtId="0" fontId="15" fillId="0" borderId="7" applyProtection="0"/>
    <xf numFmtId="0" fontId="14" fillId="0" borderId="6" applyProtection="0"/>
    <xf numFmtId="164" fontId="8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7" borderId="4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13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13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18" fillId="7" borderId="4" applyProtection="0"/>
    <xf numFmtId="0" fontId="68" fillId="0" borderId="0" applyBorder="0"/>
    <xf numFmtId="0" fontId="68" fillId="0" borderId="0" applyBorder="0"/>
    <xf numFmtId="0" fontId="19" fillId="0" borderId="0"/>
    <xf numFmtId="0" fontId="20" fillId="0" borderId="0"/>
    <xf numFmtId="0" fontId="20" fillId="0" borderId="0"/>
    <xf numFmtId="170" fontId="68" fillId="0" borderId="0" applyBorder="0" applyProtection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64" fontId="8" fillId="0" borderId="0">
      <protection locked="0"/>
    </xf>
    <xf numFmtId="0" fontId="21" fillId="0" borderId="0" applyBorder="0" applyProtection="0"/>
    <xf numFmtId="0" fontId="22" fillId="23" borderId="0" applyBorder="0" applyProtection="0"/>
    <xf numFmtId="0" fontId="23" fillId="0" borderId="0">
      <alignment horizontal="left"/>
    </xf>
    <xf numFmtId="164" fontId="24" fillId="0" borderId="0">
      <protection locked="0"/>
    </xf>
    <xf numFmtId="164" fontId="24" fillId="0" borderId="0">
      <protection locked="0"/>
    </xf>
    <xf numFmtId="0" fontId="25" fillId="0" borderId="0" applyBorder="0" applyProtection="0"/>
    <xf numFmtId="0" fontId="26" fillId="3" borderId="0" applyBorder="0" applyProtection="0"/>
    <xf numFmtId="0" fontId="26" fillId="3" borderId="0" applyBorder="0" applyProtection="0"/>
    <xf numFmtId="0" fontId="26" fillId="5" borderId="0" applyBorder="0" applyProtection="0"/>
    <xf numFmtId="0" fontId="26" fillId="3" borderId="0" applyBorder="0" applyProtection="0"/>
    <xf numFmtId="0" fontId="22" fillId="23" borderId="0" applyBorder="0" applyProtection="0"/>
    <xf numFmtId="0" fontId="22" fillId="23" borderId="0" applyBorder="0" applyProtection="0"/>
    <xf numFmtId="0" fontId="22" fillId="23" borderId="0" applyBorder="0" applyProtection="0"/>
    <xf numFmtId="0" fontId="22" fillId="23" borderId="0" applyBorder="0" applyProtection="0"/>
    <xf numFmtId="171" fontId="68" fillId="0" borderId="0" applyBorder="0" applyProtection="0"/>
    <xf numFmtId="172" fontId="68" fillId="0" borderId="0" applyBorder="0" applyProtection="0"/>
    <xf numFmtId="0" fontId="27" fillId="0" borderId="8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28" fillId="0" borderId="0" applyBorder="0" applyProtection="0"/>
    <xf numFmtId="173" fontId="28" fillId="0" borderId="0" applyBorder="0" applyProtection="0"/>
    <xf numFmtId="173" fontId="28" fillId="0" borderId="0" applyBorder="0" applyProtection="0"/>
    <xf numFmtId="173" fontId="28" fillId="0" borderId="0" applyBorder="0" applyProtection="0"/>
    <xf numFmtId="173" fontId="28" fillId="0" borderId="0" applyBorder="0" applyProtection="0"/>
    <xf numFmtId="173" fontId="2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28" fillId="0" borderId="0" applyBorder="0" applyProtection="0"/>
    <xf numFmtId="173" fontId="2" fillId="0" borderId="0"/>
    <xf numFmtId="173" fontId="2" fillId="0" borderId="0"/>
    <xf numFmtId="173" fontId="2" fillId="0" borderId="0" applyBorder="0" applyProtection="0"/>
    <xf numFmtId="173" fontId="2" fillId="0" borderId="0" applyBorder="0" applyProtection="0"/>
    <xf numFmtId="173" fontId="2" fillId="0" borderId="0" applyBorder="0" applyProtection="0"/>
    <xf numFmtId="173" fontId="2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2" fillId="0" borderId="0"/>
    <xf numFmtId="173" fontId="2" fillId="0" borderId="0" applyBorder="0" applyProtection="0"/>
    <xf numFmtId="173" fontId="2" fillId="0" borderId="0" applyBorder="0" applyProtection="0"/>
    <xf numFmtId="173" fontId="2" fillId="0" borderId="0" applyBorder="0" applyProtection="0"/>
    <xf numFmtId="166" fontId="68" fillId="0" borderId="0"/>
    <xf numFmtId="174" fontId="68" fillId="0" borderId="0" applyBorder="0" applyProtection="0"/>
    <xf numFmtId="174" fontId="68" fillId="0" borderId="0" applyBorder="0" applyProtection="0"/>
    <xf numFmtId="173" fontId="2" fillId="0" borderId="0" applyBorder="0" applyProtection="0"/>
    <xf numFmtId="173" fontId="2" fillId="0" borderId="0" applyBorder="0" applyProtection="0"/>
    <xf numFmtId="173" fontId="2" fillId="0" borderId="0" applyBorder="0" applyProtection="0"/>
    <xf numFmtId="173" fontId="2" fillId="0" borderId="0" applyBorder="0" applyProtection="0"/>
    <xf numFmtId="173" fontId="2" fillId="0" borderId="0"/>
    <xf numFmtId="173" fontId="2" fillId="0" borderId="0" applyBorder="0" applyProtection="0"/>
    <xf numFmtId="173" fontId="2" fillId="0" borderId="0" applyBorder="0" applyProtection="0"/>
    <xf numFmtId="173" fontId="2" fillId="0" borderId="0" applyBorder="0" applyProtection="0"/>
    <xf numFmtId="173" fontId="68" fillId="0" borderId="0"/>
    <xf numFmtId="173" fontId="2" fillId="0" borderId="0"/>
    <xf numFmtId="173" fontId="2" fillId="0" borderId="0" applyBorder="0" applyProtection="0"/>
    <xf numFmtId="173" fontId="2" fillId="0" borderId="0" applyBorder="0" applyProtection="0"/>
    <xf numFmtId="173" fontId="2" fillId="0" borderId="0" applyBorder="0" applyProtection="0"/>
    <xf numFmtId="173" fontId="2" fillId="0" borderId="0" applyBorder="0" applyProtection="0"/>
    <xf numFmtId="173" fontId="2" fillId="0" borderId="0" applyBorder="0" applyProtection="0"/>
    <xf numFmtId="173" fontId="2" fillId="0" borderId="0" applyBorder="0" applyProtection="0"/>
    <xf numFmtId="173" fontId="2" fillId="0" borderId="0" applyBorder="0" applyProtection="0"/>
    <xf numFmtId="173" fontId="68" fillId="0" borderId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/>
    <xf numFmtId="173" fontId="68" fillId="0" borderId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3" fontId="68" fillId="0" borderId="0" applyBorder="0" applyProtection="0"/>
    <xf numFmtId="176" fontId="68" fillId="0" borderId="0" applyBorder="0" applyProtection="0"/>
    <xf numFmtId="177" fontId="68" fillId="0" borderId="0" applyBorder="0" applyProtection="0"/>
    <xf numFmtId="0" fontId="16" fillId="0" borderId="0">
      <protection locked="0"/>
    </xf>
    <xf numFmtId="0" fontId="29" fillId="13" borderId="0" applyBorder="0" applyProtection="0"/>
    <xf numFmtId="0" fontId="30" fillId="13" borderId="0" applyBorder="0" applyProtection="0"/>
    <xf numFmtId="0" fontId="30" fillId="13" borderId="0" applyBorder="0" applyProtection="0"/>
    <xf numFmtId="0" fontId="30" fillId="13" borderId="0" applyBorder="0" applyProtection="0"/>
    <xf numFmtId="178" fontId="31" fillId="0" borderId="0"/>
    <xf numFmtId="179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 applyBorder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68" fillId="0" borderId="0" applyBorder="0" applyProtection="0"/>
    <xf numFmtId="0" fontId="3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68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 applyBorder="0" applyProtection="0"/>
    <xf numFmtId="0" fontId="68" fillId="0" borderId="0" applyBorder="0" applyProtection="0"/>
    <xf numFmtId="0" fontId="2" fillId="0" borderId="0"/>
    <xf numFmtId="0" fontId="68" fillId="0" borderId="0"/>
    <xf numFmtId="0" fontId="68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 applyBorder="0" applyProtection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33" fillId="0" borderId="0"/>
    <xf numFmtId="0" fontId="33" fillId="0" borderId="0"/>
    <xf numFmtId="0" fontId="68" fillId="0" borderId="0"/>
    <xf numFmtId="0" fontId="68" fillId="10" borderId="9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0" fontId="68" fillId="10" borderId="9" applyProtection="0"/>
    <xf numFmtId="164" fontId="8" fillId="0" borderId="0">
      <protection locked="0"/>
    </xf>
    <xf numFmtId="10" fontId="68" fillId="0" borderId="0" applyBorder="0" applyProtection="0"/>
    <xf numFmtId="9" fontId="68" fillId="0" borderId="0"/>
    <xf numFmtId="9" fontId="2" fillId="0" borderId="0" applyBorder="0" applyProtection="0"/>
    <xf numFmtId="9" fontId="68" fillId="0" borderId="0" applyBorder="0" applyProtection="0"/>
    <xf numFmtId="9" fontId="68" fillId="0" borderId="0" applyBorder="0" applyProtection="0"/>
    <xf numFmtId="9" fontId="2" fillId="0" borderId="0"/>
    <xf numFmtId="9" fontId="2" fillId="0" borderId="0" applyBorder="0" applyProtection="0"/>
    <xf numFmtId="9" fontId="2" fillId="0" borderId="0" applyBorder="0" applyProtection="0"/>
    <xf numFmtId="9" fontId="2" fillId="0" borderId="0"/>
    <xf numFmtId="9" fontId="2" fillId="0" borderId="0" applyBorder="0" applyProtection="0"/>
    <xf numFmtId="9" fontId="2" fillId="0" borderId="0" applyBorder="0" applyProtection="0"/>
    <xf numFmtId="0" fontId="68" fillId="0" borderId="0"/>
    <xf numFmtId="0" fontId="68" fillId="0" borderId="0" applyBorder="0" applyProtection="0"/>
    <xf numFmtId="0" fontId="68" fillId="0" borderId="0" applyBorder="0" applyProtection="0"/>
    <xf numFmtId="0" fontId="68" fillId="0" borderId="0" applyBorder="0"/>
    <xf numFmtId="9" fontId="28" fillId="0" borderId="0" applyBorder="0" applyProtection="0"/>
    <xf numFmtId="9" fontId="28" fillId="0" borderId="0" applyBorder="0" applyProtection="0"/>
    <xf numFmtId="9" fontId="2" fillId="0" borderId="0"/>
    <xf numFmtId="9" fontId="2" fillId="0" borderId="0" applyBorder="0" applyProtection="0"/>
    <xf numFmtId="9" fontId="68" fillId="0" borderId="0"/>
    <xf numFmtId="9" fontId="68" fillId="0" borderId="0" applyBorder="0" applyProtection="0"/>
    <xf numFmtId="9" fontId="68" fillId="0" borderId="0" applyBorder="0" applyProtection="0"/>
    <xf numFmtId="9" fontId="68" fillId="0" borderId="0"/>
    <xf numFmtId="9" fontId="68" fillId="0" borderId="0" applyBorder="0" applyProtection="0"/>
    <xf numFmtId="9" fontId="68" fillId="0" borderId="0" applyBorder="0" applyProtection="0"/>
    <xf numFmtId="9" fontId="68" fillId="0" borderId="0"/>
    <xf numFmtId="9" fontId="68" fillId="0" borderId="0" applyBorder="0" applyProtection="0"/>
    <xf numFmtId="9" fontId="68" fillId="0" borderId="0" applyBorder="0" applyProtection="0"/>
    <xf numFmtId="9" fontId="2" fillId="0" borderId="0"/>
    <xf numFmtId="9" fontId="2" fillId="0" borderId="0" applyBorder="0" applyProtection="0"/>
    <xf numFmtId="9" fontId="2" fillId="0" borderId="0" applyBorder="0" applyProtection="0"/>
    <xf numFmtId="9" fontId="68" fillId="0" borderId="0" applyBorder="0" applyProtection="0"/>
    <xf numFmtId="9" fontId="68" fillId="0" borderId="0" applyBorder="0" applyProtection="0"/>
    <xf numFmtId="9" fontId="68" fillId="0" borderId="0" applyBorder="0" applyProtection="0"/>
    <xf numFmtId="9" fontId="68" fillId="0" borderId="0" applyBorder="0" applyProtection="0"/>
    <xf numFmtId="9" fontId="68" fillId="0" borderId="0" applyBorder="0" applyProtection="0"/>
    <xf numFmtId="9" fontId="2" fillId="0" borderId="0" applyBorder="0" applyProtection="0"/>
    <xf numFmtId="9" fontId="68" fillId="0" borderId="0"/>
    <xf numFmtId="9" fontId="68" fillId="0" borderId="0" applyBorder="0" applyProtection="0"/>
    <xf numFmtId="9" fontId="68" fillId="0" borderId="0" applyBorder="0" applyProtection="0"/>
    <xf numFmtId="9" fontId="68" fillId="0" borderId="0"/>
    <xf numFmtId="9" fontId="68" fillId="0" borderId="0" applyBorder="0" applyProtection="0"/>
    <xf numFmtId="9" fontId="68" fillId="0" borderId="0"/>
    <xf numFmtId="9" fontId="68" fillId="0" borderId="0" applyBorder="0" applyProtection="0"/>
    <xf numFmtId="9" fontId="68" fillId="0" borderId="0" applyBorder="0" applyProtection="0"/>
    <xf numFmtId="9" fontId="68" fillId="0" borderId="0" applyBorder="0" applyProtection="0"/>
    <xf numFmtId="9" fontId="68" fillId="0" borderId="0" applyBorder="0" applyProtection="0"/>
    <xf numFmtId="9" fontId="68" fillId="0" borderId="0"/>
    <xf numFmtId="9" fontId="68" fillId="0" borderId="0" applyBorder="0" applyProtection="0"/>
    <xf numFmtId="9" fontId="2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" fillId="0" borderId="0" applyBorder="0" applyProtection="0"/>
    <xf numFmtId="0" fontId="16" fillId="0" borderId="0">
      <protection locked="0"/>
    </xf>
    <xf numFmtId="165" fontId="34" fillId="0" borderId="0"/>
    <xf numFmtId="0" fontId="35" fillId="22" borderId="1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3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3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0" fontId="35" fillId="22" borderId="10" applyProtection="0"/>
    <xf numFmtId="164" fontId="36" fillId="0" borderId="0">
      <protection locked="0"/>
    </xf>
    <xf numFmtId="180" fontId="2" fillId="0" borderId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2" fillId="0" borderId="0" applyBorder="0" applyProtection="0"/>
    <xf numFmtId="180" fontId="2" fillId="0" borderId="0" applyBorder="0" applyProtection="0"/>
    <xf numFmtId="181" fontId="68" fillId="0" borderId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1" fontId="68" fillId="0" borderId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1" fontId="68" fillId="0" borderId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0" fontId="2" fillId="0" borderId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2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2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2" fillId="0" borderId="0" applyBorder="0" applyProtection="0"/>
    <xf numFmtId="183" fontId="2" fillId="0" borderId="0"/>
    <xf numFmtId="183" fontId="2" fillId="0" borderId="0"/>
    <xf numFmtId="183" fontId="2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3" fontId="2" fillId="0" borderId="0"/>
    <xf numFmtId="183" fontId="2" fillId="0" borderId="0" applyBorder="0" applyProtection="0"/>
    <xf numFmtId="181" fontId="68" fillId="0" borderId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3" fontId="2" fillId="0" borderId="0" applyBorder="0" applyProtection="0"/>
    <xf numFmtId="183" fontId="2" fillId="0" borderId="0" applyBorder="0" applyProtection="0"/>
    <xf numFmtId="183" fontId="2" fillId="0" borderId="0"/>
    <xf numFmtId="183" fontId="2" fillId="0" borderId="0"/>
    <xf numFmtId="183" fontId="2" fillId="0" borderId="0" applyBorder="0" applyProtection="0"/>
    <xf numFmtId="183" fontId="2" fillId="0" borderId="0" applyBorder="0" applyProtection="0"/>
    <xf numFmtId="181" fontId="68" fillId="0" borderId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3" fontId="2" fillId="0" borderId="0" applyBorder="0" applyProtection="0"/>
    <xf numFmtId="183" fontId="2" fillId="0" borderId="0" applyBorder="0" applyProtection="0"/>
    <xf numFmtId="181" fontId="68" fillId="0" borderId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1" fontId="68" fillId="0" borderId="0"/>
    <xf numFmtId="181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1" fontId="68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68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0" fontId="2" fillId="0" borderId="0" applyBorder="0" applyProtection="0"/>
    <xf numFmtId="182" fontId="2" fillId="0" borderId="0" applyBorder="0" applyProtection="0"/>
    <xf numFmtId="180" fontId="2" fillId="0" borderId="0" applyBorder="0" applyProtection="0"/>
    <xf numFmtId="0" fontId="27" fillId="0" borderId="0"/>
    <xf numFmtId="0" fontId="15" fillId="0" borderId="0"/>
    <xf numFmtId="0" fontId="15" fillId="0" borderId="0" applyBorder="0" applyProtection="0"/>
    <xf numFmtId="0" fontId="15" fillId="0" borderId="0" applyBorder="0" applyProtection="0"/>
    <xf numFmtId="0" fontId="37" fillId="0" borderId="0"/>
    <xf numFmtId="0" fontId="37" fillId="0" borderId="0" applyBorder="0" applyProtection="0"/>
    <xf numFmtId="0" fontId="37" fillId="0" borderId="0" applyBorder="0" applyProtection="0"/>
    <xf numFmtId="0" fontId="38" fillId="0" borderId="11"/>
    <xf numFmtId="0" fontId="38" fillId="0" borderId="11" applyProtection="0"/>
    <xf numFmtId="0" fontId="38" fillId="0" borderId="11" applyProtection="0"/>
    <xf numFmtId="0" fontId="38" fillId="0" borderId="11" applyProtection="0"/>
    <xf numFmtId="0" fontId="38" fillId="0" borderId="11" applyProtection="0"/>
    <xf numFmtId="0" fontId="38" fillId="0" borderId="11" applyProtection="0"/>
    <xf numFmtId="0" fontId="38" fillId="0" borderId="11" applyProtection="0"/>
    <xf numFmtId="0" fontId="38" fillId="0" borderId="11" applyProtection="0"/>
    <xf numFmtId="0" fontId="38" fillId="0" borderId="11" applyProtection="0"/>
    <xf numFmtId="0" fontId="38" fillId="0" borderId="11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</cellStyleXfs>
  <cellXfs count="266">
    <xf numFmtId="0" fontId="0" fillId="0" borderId="0" xfId="0"/>
    <xf numFmtId="0" fontId="40" fillId="0" borderId="0" xfId="937" applyFont="1" applyBorder="1" applyProtection="1"/>
    <xf numFmtId="0" fontId="40" fillId="0" borderId="0" xfId="937" applyFont="1" applyProtection="1"/>
    <xf numFmtId="0" fontId="40" fillId="23" borderId="0" xfId="937" applyFont="1" applyFill="1" applyAlignment="1" applyProtection="1"/>
    <xf numFmtId="0" fontId="40" fillId="23" borderId="20" xfId="937" applyFont="1" applyFill="1" applyBorder="1" applyAlignment="1" applyProtection="1"/>
    <xf numFmtId="0" fontId="46" fillId="23" borderId="21" xfId="1530" applyFont="1" applyFill="1" applyBorder="1" applyAlignment="1" applyProtection="1"/>
    <xf numFmtId="0" fontId="42" fillId="23" borderId="21" xfId="937" applyFont="1" applyFill="1" applyBorder="1" applyAlignment="1" applyProtection="1">
      <alignment horizontal="center"/>
    </xf>
    <xf numFmtId="0" fontId="46" fillId="23" borderId="0" xfId="1530" applyFont="1" applyFill="1" applyBorder="1" applyAlignment="1" applyProtection="1"/>
    <xf numFmtId="0" fontId="46" fillId="23" borderId="24" xfId="937" applyFont="1" applyFill="1" applyBorder="1" applyAlignment="1" applyProtection="1"/>
    <xf numFmtId="0" fontId="0" fillId="23" borderId="0" xfId="937" applyFont="1" applyFill="1" applyBorder="1" applyAlignment="1" applyProtection="1">
      <alignment horizontal="right"/>
    </xf>
    <xf numFmtId="187" fontId="42" fillId="23" borderId="19" xfId="937" applyNumberFormat="1" applyFont="1" applyFill="1" applyBorder="1" applyAlignment="1" applyProtection="1">
      <alignment horizontal="left" indent="1"/>
    </xf>
    <xf numFmtId="0" fontId="42" fillId="23" borderId="0" xfId="937" applyFont="1" applyFill="1" applyBorder="1" applyAlignment="1" applyProtection="1">
      <alignment horizontal="left" indent="1"/>
    </xf>
    <xf numFmtId="0" fontId="47" fillId="23" borderId="19" xfId="937" applyFont="1" applyFill="1" applyBorder="1" applyAlignment="1" applyProtection="1">
      <alignment horizontal="left" indent="1"/>
    </xf>
    <xf numFmtId="0" fontId="40" fillId="23" borderId="0" xfId="937" applyFont="1" applyFill="1" applyAlignment="1" applyProtection="1">
      <alignment vertical="center"/>
    </xf>
    <xf numFmtId="191" fontId="48" fillId="23" borderId="19" xfId="937" applyNumberFormat="1" applyFont="1" applyFill="1" applyBorder="1" applyAlignment="1" applyProtection="1">
      <alignment horizontal="left" indent="1"/>
      <protection locked="0"/>
    </xf>
    <xf numFmtId="0" fontId="47" fillId="23" borderId="25" xfId="937" applyFont="1" applyFill="1" applyBorder="1" applyAlignment="1" applyProtection="1">
      <alignment horizontal="left"/>
    </xf>
    <xf numFmtId="0" fontId="32" fillId="23" borderId="26" xfId="937" applyFont="1" applyFill="1" applyBorder="1" applyAlignment="1" applyProtection="1"/>
    <xf numFmtId="0" fontId="49" fillId="23" borderId="26" xfId="937" applyFont="1" applyFill="1" applyBorder="1" applyAlignment="1" applyProtection="1">
      <alignment horizontal="center"/>
    </xf>
    <xf numFmtId="0" fontId="49" fillId="23" borderId="27" xfId="937" applyFont="1" applyFill="1" applyBorder="1" applyAlignment="1" applyProtection="1">
      <alignment horizontal="center"/>
    </xf>
    <xf numFmtId="0" fontId="39" fillId="23" borderId="0" xfId="937" applyFont="1" applyFill="1" applyBorder="1" applyAlignment="1" applyProtection="1">
      <alignment horizontal="center" vertical="center"/>
    </xf>
    <xf numFmtId="0" fontId="40" fillId="23" borderId="0" xfId="937" applyFont="1" applyFill="1" applyAlignment="1" applyProtection="1">
      <alignment horizontal="center" vertical="center"/>
    </xf>
    <xf numFmtId="0" fontId="48" fillId="23" borderId="28" xfId="937" applyFont="1" applyFill="1" applyBorder="1" applyAlignment="1" applyProtection="1">
      <alignment horizontal="center" vertical="center" wrapText="1"/>
    </xf>
    <xf numFmtId="0" fontId="46" fillId="23" borderId="0" xfId="1530" applyFont="1" applyFill="1" applyBorder="1" applyAlignment="1" applyProtection="1">
      <alignment horizontal="center" vertical="center"/>
    </xf>
    <xf numFmtId="0" fontId="47" fillId="10" borderId="29" xfId="1530" applyFont="1" applyFill="1" applyBorder="1" applyAlignment="1" applyProtection="1">
      <alignment horizontal="center" vertical="center"/>
    </xf>
    <xf numFmtId="184" fontId="46" fillId="23" borderId="30" xfId="937" applyNumberFormat="1" applyFont="1" applyFill="1" applyBorder="1" applyAlignment="1" applyProtection="1">
      <alignment horizontal="right" vertical="center"/>
    </xf>
    <xf numFmtId="192" fontId="47" fillId="23" borderId="31" xfId="1530" applyNumberFormat="1" applyFont="1" applyFill="1" applyBorder="1" applyAlignment="1" applyProtection="1">
      <alignment vertical="center"/>
    </xf>
    <xf numFmtId="0" fontId="46" fillId="10" borderId="32" xfId="937" applyFont="1" applyFill="1" applyBorder="1" applyAlignment="1" applyProtection="1">
      <alignment horizontal="center" vertical="center"/>
    </xf>
    <xf numFmtId="0" fontId="47" fillId="23" borderId="0" xfId="1530" applyFont="1" applyFill="1" applyBorder="1" applyAlignment="1" applyProtection="1">
      <alignment vertical="center"/>
    </xf>
    <xf numFmtId="0" fontId="42" fillId="23" borderId="28" xfId="1530" applyFont="1" applyFill="1" applyBorder="1" applyAlignment="1" applyProtection="1">
      <alignment horizontal="left" vertical="center" indent="3"/>
    </xf>
    <xf numFmtId="0" fontId="42" fillId="23" borderId="33" xfId="1530" applyFont="1" applyFill="1" applyBorder="1" applyAlignment="1" applyProtection="1">
      <alignment vertical="center"/>
    </xf>
    <xf numFmtId="184" fontId="48" fillId="23" borderId="28" xfId="417" applyNumberFormat="1" applyFont="1" applyFill="1" applyBorder="1" applyAlignment="1" applyProtection="1">
      <alignment vertical="center"/>
    </xf>
    <xf numFmtId="184" fontId="50" fillId="23" borderId="28" xfId="417" applyNumberFormat="1" applyFont="1" applyFill="1" applyBorder="1" applyAlignment="1" applyProtection="1">
      <alignment vertical="center"/>
    </xf>
    <xf numFmtId="193" fontId="42" fillId="23" borderId="12" xfId="1530" applyNumberFormat="1" applyFont="1" applyFill="1" applyBorder="1" applyAlignment="1" applyProtection="1">
      <alignment vertical="center"/>
    </xf>
    <xf numFmtId="0" fontId="46" fillId="23" borderId="0" xfId="937" applyFont="1" applyFill="1" applyAlignment="1" applyProtection="1">
      <alignment vertical="center"/>
    </xf>
    <xf numFmtId="0" fontId="32" fillId="23" borderId="0" xfId="1530" applyFont="1" applyFill="1" applyBorder="1" applyAlignment="1" applyProtection="1">
      <alignment vertical="center"/>
    </xf>
    <xf numFmtId="10" fontId="48" fillId="23" borderId="28" xfId="417" applyNumberFormat="1" applyFont="1" applyFill="1" applyBorder="1" applyAlignment="1" applyProtection="1">
      <alignment horizontal="center" vertical="center"/>
    </xf>
    <xf numFmtId="184" fontId="48" fillId="7" borderId="28" xfId="417" applyNumberFormat="1" applyFont="1" applyFill="1" applyBorder="1" applyAlignment="1" applyProtection="1">
      <alignment horizontal="center" vertical="center"/>
    </xf>
    <xf numFmtId="184" fontId="48" fillId="7" borderId="12" xfId="417" applyNumberFormat="1" applyFont="1" applyFill="1" applyBorder="1" applyAlignment="1" applyProtection="1">
      <alignment horizontal="center" vertical="center"/>
    </xf>
    <xf numFmtId="0" fontId="40" fillId="23" borderId="0" xfId="937" applyFont="1" applyFill="1" applyBorder="1" applyAlignment="1" applyProtection="1">
      <alignment vertical="center"/>
    </xf>
    <xf numFmtId="0" fontId="46" fillId="0" borderId="0" xfId="937" applyFont="1" applyBorder="1" applyProtection="1"/>
    <xf numFmtId="0" fontId="46" fillId="7" borderId="28" xfId="937" applyFont="1" applyFill="1" applyBorder="1" applyProtection="1"/>
    <xf numFmtId="0" fontId="46" fillId="7" borderId="33" xfId="937" applyFont="1" applyFill="1" applyBorder="1" applyProtection="1"/>
    <xf numFmtId="184" fontId="46" fillId="7" borderId="33" xfId="937" applyNumberFormat="1" applyFont="1" applyFill="1" applyBorder="1" applyProtection="1"/>
    <xf numFmtId="0" fontId="48" fillId="23" borderId="34" xfId="937" applyFont="1" applyFill="1" applyBorder="1" applyAlignment="1" applyProtection="1">
      <alignment horizontal="center"/>
    </xf>
    <xf numFmtId="191" fontId="42" fillId="23" borderId="28" xfId="1098" applyNumberFormat="1" applyFont="1" applyFill="1" applyBorder="1" applyAlignment="1" applyProtection="1">
      <alignment horizontal="left" vertical="center" indent="1"/>
    </xf>
    <xf numFmtId="191" fontId="41" fillId="23" borderId="33" xfId="1098" applyNumberFormat="1" applyFont="1" applyFill="1" applyBorder="1" applyAlignment="1" applyProtection="1">
      <alignment horizontal="center" vertical="center"/>
    </xf>
    <xf numFmtId="4" fontId="48" fillId="23" borderId="34" xfId="1530" applyNumberFormat="1" applyFont="1" applyFill="1" applyBorder="1" applyAlignment="1" applyProtection="1">
      <alignment vertical="center"/>
    </xf>
    <xf numFmtId="0" fontId="40" fillId="23" borderId="0" xfId="937" applyFont="1" applyFill="1" applyBorder="1" applyProtection="1"/>
    <xf numFmtId="0" fontId="0" fillId="23" borderId="26" xfId="1530" applyFont="1" applyFill="1" applyBorder="1" applyProtection="1"/>
    <xf numFmtId="0" fontId="0" fillId="23" borderId="0" xfId="1530" applyFont="1" applyFill="1" applyBorder="1" applyProtection="1"/>
    <xf numFmtId="0" fontId="0" fillId="23" borderId="0" xfId="1530" applyFont="1" applyFill="1" applyBorder="1" applyAlignment="1" applyProtection="1"/>
    <xf numFmtId="0" fontId="0" fillId="23" borderId="0" xfId="1530" applyFont="1" applyFill="1" applyBorder="1" applyAlignment="1" applyProtection="1">
      <alignment vertical="top"/>
    </xf>
    <xf numFmtId="1" fontId="0" fillId="23" borderId="0" xfId="1530" applyNumberFormat="1" applyFont="1" applyFill="1" applyAlignment="1" applyProtection="1">
      <alignment horizontal="center" vertical="center"/>
      <protection locked="0"/>
    </xf>
    <xf numFmtId="49" fontId="0" fillId="23" borderId="0" xfId="1530" applyNumberFormat="1" applyFont="1" applyFill="1" applyAlignment="1" applyProtection="1">
      <alignment horizontal="center" vertical="center"/>
      <protection locked="0"/>
    </xf>
    <xf numFmtId="0" fontId="0" fillId="23" borderId="0" xfId="1530" applyFont="1" applyFill="1" applyAlignment="1" applyProtection="1">
      <alignment wrapText="1"/>
      <protection locked="0"/>
    </xf>
    <xf numFmtId="2" fontId="0" fillId="23" borderId="0" xfId="1530" applyNumberFormat="1" applyFont="1" applyFill="1" applyAlignment="1" applyProtection="1">
      <alignment horizontal="center" vertical="center"/>
      <protection locked="0"/>
    </xf>
    <xf numFmtId="2" fontId="43" fillId="23" borderId="0" xfId="1530" applyNumberFormat="1" applyFont="1" applyFill="1" applyAlignment="1" applyProtection="1">
      <alignment horizontal="right" vertical="center"/>
      <protection locked="0"/>
    </xf>
    <xf numFmtId="2" fontId="0" fillId="23" borderId="0" xfId="1530" applyNumberFormat="1" applyFont="1" applyFill="1" applyAlignment="1" applyProtection="1">
      <alignment horizontal="right" vertical="center"/>
      <protection locked="0"/>
    </xf>
    <xf numFmtId="10" fontId="0" fillId="23" borderId="0" xfId="1530" applyNumberFormat="1" applyFont="1" applyFill="1" applyAlignment="1" applyProtection="1">
      <alignment vertical="center"/>
      <protection locked="0"/>
    </xf>
    <xf numFmtId="4" fontId="0" fillId="23" borderId="0" xfId="1530" applyNumberFormat="1" applyFont="1" applyFill="1" applyBorder="1" applyAlignment="1" applyProtection="1">
      <alignment vertical="center"/>
      <protection locked="0"/>
    </xf>
    <xf numFmtId="0" fontId="0" fillId="23" borderId="0" xfId="1530" applyFont="1" applyFill="1" applyBorder="1" applyAlignment="1" applyProtection="1">
      <alignment vertical="center"/>
      <protection locked="0"/>
    </xf>
    <xf numFmtId="0" fontId="0" fillId="23" borderId="0" xfId="1530" applyFont="1" applyFill="1" applyAlignment="1" applyProtection="1">
      <alignment vertical="center"/>
      <protection locked="0"/>
    </xf>
    <xf numFmtId="1" fontId="51" fillId="23" borderId="0" xfId="1530" applyNumberFormat="1" applyFont="1" applyFill="1" applyBorder="1" applyAlignment="1" applyProtection="1">
      <alignment horizontal="center" vertical="center"/>
      <protection locked="0"/>
    </xf>
    <xf numFmtId="49" fontId="52" fillId="23" borderId="0" xfId="1530" applyNumberFormat="1" applyFont="1" applyFill="1" applyBorder="1" applyAlignment="1" applyProtection="1">
      <alignment horizontal="center" vertical="center"/>
      <protection locked="0"/>
    </xf>
    <xf numFmtId="188" fontId="51" fillId="23" borderId="0" xfId="1530" applyNumberFormat="1" applyFont="1" applyFill="1" applyBorder="1" applyAlignment="1" applyProtection="1">
      <alignment horizontal="center" vertical="center" wrapText="1"/>
      <protection locked="0"/>
    </xf>
    <xf numFmtId="2" fontId="51" fillId="23" borderId="0" xfId="1530" applyNumberFormat="1" applyFont="1" applyFill="1" applyBorder="1" applyAlignment="1" applyProtection="1">
      <alignment horizontal="center" vertical="center"/>
      <protection locked="0"/>
    </xf>
    <xf numFmtId="2" fontId="51" fillId="23" borderId="0" xfId="1530" applyNumberFormat="1" applyFont="1" applyFill="1" applyBorder="1" applyAlignment="1" applyProtection="1">
      <alignment horizontal="right" vertical="center"/>
      <protection locked="0"/>
    </xf>
    <xf numFmtId="4" fontId="52" fillId="23" borderId="0" xfId="1530" applyNumberFormat="1" applyFont="1" applyFill="1" applyBorder="1" applyAlignment="1" applyProtection="1">
      <alignment vertical="center"/>
      <protection locked="0"/>
    </xf>
    <xf numFmtId="0" fontId="52" fillId="23" borderId="0" xfId="1530" applyFont="1" applyFill="1" applyBorder="1" applyAlignment="1" applyProtection="1">
      <alignment vertical="center"/>
      <protection locked="0"/>
    </xf>
    <xf numFmtId="0" fontId="52" fillId="23" borderId="0" xfId="1530" applyFont="1" applyFill="1" applyAlignment="1" applyProtection="1">
      <alignment vertical="center"/>
      <protection locked="0"/>
    </xf>
    <xf numFmtId="1" fontId="52" fillId="23" borderId="0" xfId="1530" applyNumberFormat="1" applyFont="1" applyFill="1" applyAlignment="1" applyProtection="1">
      <alignment horizontal="center" vertical="center"/>
      <protection locked="0"/>
    </xf>
    <xf numFmtId="49" fontId="52" fillId="23" borderId="0" xfId="1530" applyNumberFormat="1" applyFont="1" applyFill="1" applyAlignment="1" applyProtection="1">
      <alignment horizontal="center" vertical="center"/>
      <protection locked="0"/>
    </xf>
    <xf numFmtId="0" fontId="51" fillId="23" borderId="0" xfId="1530" applyFont="1" applyFill="1" applyAlignment="1" applyProtection="1">
      <alignment horizontal="center" vertical="center" wrapText="1"/>
    </xf>
    <xf numFmtId="0" fontId="53" fillId="23" borderId="0" xfId="1530" applyFont="1" applyFill="1" applyAlignment="1" applyProtection="1">
      <alignment horizontal="center" vertical="center"/>
    </xf>
    <xf numFmtId="2" fontId="52" fillId="23" borderId="0" xfId="1530" applyNumberFormat="1" applyFont="1" applyFill="1" applyAlignment="1" applyProtection="1">
      <alignment horizontal="center" vertical="center"/>
    </xf>
    <xf numFmtId="2" fontId="53" fillId="23" borderId="0" xfId="1530" applyNumberFormat="1" applyFont="1" applyFill="1" applyAlignment="1" applyProtection="1">
      <alignment horizontal="right" vertical="center"/>
    </xf>
    <xf numFmtId="49" fontId="51" fillId="23" borderId="0" xfId="1530" applyNumberFormat="1" applyFont="1" applyFill="1" applyAlignment="1" applyProtection="1">
      <alignment horizontal="left" vertical="center"/>
      <protection locked="0"/>
    </xf>
    <xf numFmtId="1" fontId="53" fillId="23" borderId="0" xfId="1530" applyNumberFormat="1" applyFont="1" applyFill="1" applyAlignment="1" applyProtection="1">
      <alignment horizontal="center" vertical="center"/>
      <protection locked="0"/>
    </xf>
    <xf numFmtId="194" fontId="53" fillId="23" borderId="0" xfId="1530" applyNumberFormat="1" applyFont="1" applyFill="1" applyAlignment="1" applyProtection="1">
      <alignment horizontal="left" vertical="center"/>
    </xf>
    <xf numFmtId="2" fontId="53" fillId="23" borderId="0" xfId="1530" applyNumberFormat="1" applyFont="1" applyFill="1" applyBorder="1" applyAlignment="1" applyProtection="1">
      <alignment horizontal="right" vertical="center"/>
    </xf>
    <xf numFmtId="10" fontId="51" fillId="23" borderId="0" xfId="1530" applyNumberFormat="1" applyFont="1" applyFill="1" applyBorder="1" applyAlignment="1" applyProtection="1">
      <alignment horizontal="left" vertical="center"/>
      <protection locked="0"/>
    </xf>
    <xf numFmtId="4" fontId="53" fillId="23" borderId="0" xfId="1530" applyNumberFormat="1" applyFont="1" applyFill="1" applyBorder="1" applyAlignment="1" applyProtection="1">
      <alignment vertical="center"/>
      <protection locked="0"/>
    </xf>
    <xf numFmtId="0" fontId="53" fillId="23" borderId="0" xfId="1530" applyFont="1" applyFill="1" applyBorder="1" applyAlignment="1" applyProtection="1">
      <alignment vertical="center"/>
      <protection locked="0"/>
    </xf>
    <xf numFmtId="0" fontId="53" fillId="23" borderId="0" xfId="1530" applyFont="1" applyFill="1" applyAlignment="1" applyProtection="1">
      <alignment vertical="center"/>
      <protection locked="0"/>
    </xf>
    <xf numFmtId="195" fontId="54" fillId="23" borderId="26" xfId="1530" applyNumberFormat="1" applyFont="1" applyFill="1" applyBorder="1" applyAlignment="1" applyProtection="1">
      <alignment horizontal="left" vertical="center" wrapText="1"/>
    </xf>
    <xf numFmtId="2" fontId="51" fillId="23" borderId="0" xfId="1530" applyNumberFormat="1" applyFont="1" applyFill="1" applyBorder="1" applyAlignment="1" applyProtection="1">
      <alignment vertical="center"/>
    </xf>
    <xf numFmtId="194" fontId="53" fillId="23" borderId="0" xfId="1530" applyNumberFormat="1" applyFont="1" applyFill="1" applyBorder="1" applyAlignment="1" applyProtection="1">
      <alignment horizontal="left" vertical="center"/>
      <protection locked="0"/>
    </xf>
    <xf numFmtId="196" fontId="55" fillId="23" borderId="21" xfId="1530" applyNumberFormat="1" applyFont="1" applyFill="1" applyBorder="1" applyAlignment="1" applyProtection="1">
      <alignment horizontal="left" vertical="center" wrapText="1"/>
    </xf>
    <xf numFmtId="2" fontId="53" fillId="23" borderId="21" xfId="1530" applyNumberFormat="1" applyFont="1" applyFill="1" applyBorder="1" applyAlignment="1" applyProtection="1">
      <alignment horizontal="right" vertical="center"/>
    </xf>
    <xf numFmtId="10" fontId="53" fillId="23" borderId="0" xfId="1530" applyNumberFormat="1" applyFont="1" applyFill="1" applyBorder="1" applyAlignment="1" applyProtection="1">
      <alignment vertical="center"/>
      <protection locked="0"/>
    </xf>
    <xf numFmtId="195" fontId="53" fillId="23" borderId="26" xfId="1530" applyNumberFormat="1" applyFont="1" applyFill="1" applyBorder="1" applyAlignment="1" applyProtection="1">
      <alignment horizontal="left" vertical="center" wrapText="1"/>
    </xf>
    <xf numFmtId="2" fontId="53" fillId="23" borderId="26" xfId="1530" applyNumberFormat="1" applyFont="1" applyFill="1" applyBorder="1" applyAlignment="1" applyProtection="1">
      <alignment horizontal="right" vertical="center"/>
    </xf>
    <xf numFmtId="10" fontId="53" fillId="23" borderId="0" xfId="1530" applyNumberFormat="1" applyFont="1" applyFill="1" applyBorder="1" applyAlignment="1" applyProtection="1">
      <alignment horizontal="right" vertical="center"/>
      <protection locked="0"/>
    </xf>
    <xf numFmtId="0" fontId="53" fillId="23" borderId="0" xfId="1530" applyFont="1" applyFill="1" applyAlignment="1" applyProtection="1">
      <alignment horizontal="justify" vertical="center" wrapText="1"/>
      <protection locked="0"/>
    </xf>
    <xf numFmtId="0" fontId="53" fillId="23" borderId="0" xfId="1530" applyFont="1" applyFill="1" applyAlignment="1" applyProtection="1">
      <alignment horizontal="center" vertical="center"/>
      <protection locked="0"/>
    </xf>
    <xf numFmtId="2" fontId="53" fillId="23" borderId="0" xfId="1530" applyNumberFormat="1" applyFont="1" applyFill="1" applyAlignment="1" applyProtection="1">
      <alignment horizontal="center" vertical="center"/>
      <protection locked="0"/>
    </xf>
    <xf numFmtId="2" fontId="53" fillId="23" borderId="0" xfId="1530" applyNumberFormat="1" applyFont="1" applyFill="1" applyAlignment="1" applyProtection="1">
      <alignment horizontal="right" vertical="center"/>
      <protection locked="0"/>
    </xf>
    <xf numFmtId="10" fontId="52" fillId="23" borderId="0" xfId="1530" applyNumberFormat="1" applyFont="1" applyFill="1" applyAlignment="1" applyProtection="1">
      <alignment vertical="center"/>
      <protection locked="0"/>
    </xf>
    <xf numFmtId="1" fontId="51" fillId="23" borderId="12" xfId="1530" applyNumberFormat="1" applyFont="1" applyFill="1" applyBorder="1" applyAlignment="1" applyProtection="1">
      <alignment horizontal="center" vertical="center" wrapText="1"/>
      <protection locked="0"/>
    </xf>
    <xf numFmtId="49" fontId="56" fillId="23" borderId="12" xfId="1530" applyNumberFormat="1" applyFont="1" applyFill="1" applyBorder="1" applyAlignment="1" applyProtection="1">
      <alignment horizontal="center" vertical="center" wrapText="1"/>
      <protection locked="0"/>
    </xf>
    <xf numFmtId="0" fontId="51" fillId="23" borderId="12" xfId="1530" applyFont="1" applyFill="1" applyBorder="1" applyAlignment="1" applyProtection="1">
      <alignment horizontal="center" vertical="center" wrapText="1"/>
      <protection locked="0"/>
    </xf>
    <xf numFmtId="2" fontId="51" fillId="23" borderId="12" xfId="1530" applyNumberFormat="1" applyFont="1" applyFill="1" applyBorder="1" applyAlignment="1" applyProtection="1">
      <alignment horizontal="center" vertical="center" wrapText="1"/>
      <protection locked="0"/>
    </xf>
    <xf numFmtId="10" fontId="51" fillId="23" borderId="12" xfId="1530" applyNumberFormat="1" applyFont="1" applyFill="1" applyBorder="1" applyAlignment="1" applyProtection="1">
      <alignment horizontal="center" vertical="center"/>
      <protection locked="0"/>
    </xf>
    <xf numFmtId="1" fontId="54" fillId="13" borderId="12" xfId="1530" applyNumberFormat="1" applyFont="1" applyFill="1" applyBorder="1" applyAlignment="1" applyProtection="1">
      <alignment horizontal="center" vertical="center" wrapText="1"/>
      <protection locked="0"/>
    </xf>
    <xf numFmtId="1" fontId="54" fillId="13" borderId="12" xfId="1511" applyNumberFormat="1" applyFont="1" applyFill="1" applyBorder="1" applyAlignment="1" applyProtection="1">
      <alignment horizontal="center" vertical="center" wrapText="1"/>
    </xf>
    <xf numFmtId="197" fontId="54" fillId="13" borderId="12" xfId="1530" applyNumberFormat="1" applyFont="1" applyFill="1" applyBorder="1" applyAlignment="1" applyProtection="1">
      <alignment horizontal="left" wrapText="1"/>
    </xf>
    <xf numFmtId="197" fontId="43" fillId="13" borderId="12" xfId="1530" applyNumberFormat="1" applyFont="1" applyFill="1" applyBorder="1" applyAlignment="1" applyProtection="1">
      <alignment horizontal="center" vertical="center" wrapText="1"/>
    </xf>
    <xf numFmtId="2" fontId="43" fillId="13" borderId="12" xfId="1530" applyNumberFormat="1" applyFont="1" applyFill="1" applyBorder="1" applyAlignment="1" applyProtection="1">
      <alignment horizontal="center" vertical="center" wrapText="1"/>
    </xf>
    <xf numFmtId="2" fontId="43" fillId="13" borderId="12" xfId="1530" applyNumberFormat="1" applyFont="1" applyFill="1" applyBorder="1" applyAlignment="1" applyProtection="1">
      <alignment vertical="center" wrapText="1"/>
    </xf>
    <xf numFmtId="2" fontId="43" fillId="13" borderId="12" xfId="1530" applyNumberFormat="1" applyFont="1" applyFill="1" applyBorder="1" applyAlignment="1" applyProtection="1">
      <alignment horizontal="right" vertical="center" wrapText="1"/>
    </xf>
    <xf numFmtId="173" fontId="51" fillId="13" borderId="12" xfId="1" applyFont="1" applyFill="1" applyBorder="1" applyAlignment="1" applyProtection="1">
      <alignment vertical="center" wrapText="1"/>
    </xf>
    <xf numFmtId="173" fontId="51" fillId="13" borderId="12" xfId="1" applyFont="1" applyFill="1" applyBorder="1" applyAlignment="1" applyProtection="1">
      <alignment horizontal="right" vertical="center" wrapText="1"/>
    </xf>
    <xf numFmtId="4" fontId="54" fillId="23" borderId="0" xfId="1530" applyNumberFormat="1" applyFont="1" applyFill="1" applyBorder="1" applyAlignment="1" applyProtection="1">
      <alignment vertical="center" wrapText="1"/>
      <protection locked="0"/>
    </xf>
    <xf numFmtId="0" fontId="54" fillId="23" borderId="0" xfId="1530" applyFont="1" applyFill="1" applyBorder="1" applyAlignment="1" applyProtection="1">
      <alignment vertical="center" wrapText="1"/>
      <protection locked="0"/>
    </xf>
    <xf numFmtId="0" fontId="54" fillId="23" borderId="12" xfId="1530" applyFont="1" applyFill="1" applyBorder="1" applyAlignment="1" applyProtection="1">
      <alignment vertical="center" wrapText="1"/>
      <protection locked="0"/>
    </xf>
    <xf numFmtId="0" fontId="54" fillId="23" borderId="0" xfId="1530" applyFont="1" applyFill="1" applyAlignment="1" applyProtection="1">
      <alignment vertical="center" wrapText="1"/>
      <protection locked="0"/>
    </xf>
    <xf numFmtId="1" fontId="43" fillId="23" borderId="37" xfId="1530" applyNumberFormat="1" applyFont="1" applyFill="1" applyBorder="1" applyAlignment="1" applyProtection="1">
      <alignment horizontal="center" vertical="center" wrapText="1"/>
      <protection locked="0"/>
    </xf>
    <xf numFmtId="0" fontId="43" fillId="23" borderId="37" xfId="1511" applyNumberFormat="1" applyFont="1" applyFill="1" applyBorder="1" applyAlignment="1" applyProtection="1">
      <alignment horizontal="center" vertical="center" wrapText="1"/>
    </xf>
    <xf numFmtId="2" fontId="43" fillId="23" borderId="37" xfId="1530" applyNumberFormat="1" applyFont="1" applyFill="1" applyBorder="1" applyAlignment="1" applyProtection="1">
      <alignment horizontal="left" wrapText="1"/>
    </xf>
    <xf numFmtId="2" fontId="43" fillId="23" borderId="37" xfId="1530" applyNumberFormat="1" applyFont="1" applyFill="1" applyBorder="1" applyAlignment="1" applyProtection="1">
      <alignment horizontal="center" vertical="center" wrapText="1"/>
    </xf>
    <xf numFmtId="4" fontId="43" fillId="23" borderId="37" xfId="1530" applyNumberFormat="1" applyFont="1" applyFill="1" applyBorder="1" applyAlignment="1" applyProtection="1">
      <alignment horizontal="right" vertical="center" wrapText="1"/>
    </xf>
    <xf numFmtId="9" fontId="28" fillId="23" borderId="0" xfId="2" applyFill="1" applyBorder="1" applyAlignment="1" applyProtection="1">
      <alignment vertical="center" wrapText="1"/>
      <protection locked="0"/>
    </xf>
    <xf numFmtId="1" fontId="54" fillId="23" borderId="37" xfId="1530" applyNumberFormat="1" applyFont="1" applyFill="1" applyBorder="1" applyAlignment="1" applyProtection="1">
      <alignment horizontal="center" vertical="center" wrapText="1"/>
      <protection locked="0"/>
    </xf>
    <xf numFmtId="0" fontId="54" fillId="23" borderId="37" xfId="1511" applyNumberFormat="1" applyFont="1" applyFill="1" applyBorder="1" applyAlignment="1" applyProtection="1">
      <alignment horizontal="center" vertical="center" wrapText="1"/>
    </xf>
    <xf numFmtId="2" fontId="54" fillId="23" borderId="37" xfId="1530" applyNumberFormat="1" applyFont="1" applyFill="1" applyBorder="1" applyAlignment="1" applyProtection="1">
      <alignment horizontal="left" wrapText="1"/>
    </xf>
    <xf numFmtId="2" fontId="54" fillId="23" borderId="37" xfId="1530" applyNumberFormat="1" applyFont="1" applyFill="1" applyBorder="1" applyAlignment="1" applyProtection="1">
      <alignment horizontal="center" vertical="center" wrapText="1"/>
    </xf>
    <xf numFmtId="4" fontId="54" fillId="23" borderId="37" xfId="1530" applyNumberFormat="1" applyFont="1" applyFill="1" applyBorder="1" applyAlignment="1" applyProtection="1">
      <alignment horizontal="right" vertical="center" wrapText="1"/>
    </xf>
    <xf numFmtId="1" fontId="43" fillId="0" borderId="37" xfId="1530" applyNumberFormat="1" applyFont="1" applyBorder="1" applyAlignment="1" applyProtection="1">
      <alignment horizontal="center" vertical="center" wrapText="1"/>
      <protection locked="0"/>
    </xf>
    <xf numFmtId="0" fontId="43" fillId="0" borderId="37" xfId="1511" applyNumberFormat="1" applyFont="1" applyBorder="1" applyAlignment="1" applyProtection="1">
      <alignment horizontal="center" vertical="center" wrapText="1"/>
    </xf>
    <xf numFmtId="2" fontId="43" fillId="0" borderId="37" xfId="1530" applyNumberFormat="1" applyFont="1" applyBorder="1" applyAlignment="1" applyProtection="1">
      <alignment horizontal="left" wrapText="1"/>
    </xf>
    <xf numFmtId="2" fontId="43" fillId="0" borderId="37" xfId="1530" applyNumberFormat="1" applyFont="1" applyBorder="1" applyAlignment="1" applyProtection="1">
      <alignment horizontal="center" vertical="center" wrapText="1"/>
    </xf>
    <xf numFmtId="4" fontId="43" fillId="0" borderId="37" xfId="1530" applyNumberFormat="1" applyFont="1" applyBorder="1" applyAlignment="1" applyProtection="1">
      <alignment horizontal="right" vertical="center" wrapText="1"/>
    </xf>
    <xf numFmtId="4" fontId="54" fillId="0" borderId="0" xfId="1530" applyNumberFormat="1" applyFont="1" applyBorder="1" applyAlignment="1" applyProtection="1">
      <alignment vertical="center" wrapText="1"/>
      <protection locked="0"/>
    </xf>
    <xf numFmtId="0" fontId="54" fillId="0" borderId="0" xfId="1530" applyFont="1" applyBorder="1" applyAlignment="1" applyProtection="1">
      <alignment vertical="center" wrapText="1"/>
      <protection locked="0"/>
    </xf>
    <xf numFmtId="0" fontId="54" fillId="0" borderId="12" xfId="1530" applyFont="1" applyBorder="1" applyAlignment="1" applyProtection="1">
      <alignment vertical="center" wrapText="1"/>
      <protection locked="0"/>
    </xf>
    <xf numFmtId="0" fontId="54" fillId="0" borderId="0" xfId="1530" applyFont="1" applyAlignment="1" applyProtection="1">
      <alignment vertical="center" wrapText="1"/>
      <protection locked="0"/>
    </xf>
    <xf numFmtId="0" fontId="0" fillId="23" borderId="37" xfId="1511" applyNumberFormat="1" applyFont="1" applyFill="1" applyBorder="1" applyAlignment="1" applyProtection="1">
      <alignment horizontal="center" vertical="center" wrapText="1"/>
    </xf>
    <xf numFmtId="2" fontId="0" fillId="23" borderId="37" xfId="1530" applyNumberFormat="1" applyFont="1" applyFill="1" applyBorder="1" applyAlignment="1" applyProtection="1">
      <alignment horizontal="left" wrapText="1"/>
    </xf>
    <xf numFmtId="2" fontId="0" fillId="23" borderId="37" xfId="1530" applyNumberFormat="1" applyFont="1" applyFill="1" applyBorder="1" applyAlignment="1" applyProtection="1">
      <alignment horizontal="center" vertical="center" wrapText="1"/>
    </xf>
    <xf numFmtId="4" fontId="0" fillId="23" borderId="37" xfId="1530" applyNumberFormat="1" applyFont="1" applyFill="1" applyBorder="1" applyAlignment="1" applyProtection="1">
      <alignment horizontal="right" vertical="center" wrapText="1"/>
    </xf>
    <xf numFmtId="4" fontId="38" fillId="23" borderId="0" xfId="1530" applyNumberFormat="1" applyFont="1" applyFill="1" applyBorder="1" applyAlignment="1" applyProtection="1">
      <alignment vertical="center" wrapText="1"/>
      <protection locked="0"/>
    </xf>
    <xf numFmtId="0" fontId="38" fillId="23" borderId="0" xfId="1530" applyFont="1" applyFill="1" applyBorder="1" applyAlignment="1" applyProtection="1">
      <alignment vertical="center" wrapText="1"/>
      <protection locked="0"/>
    </xf>
    <xf numFmtId="0" fontId="38" fillId="23" borderId="12" xfId="1530" applyFont="1" applyFill="1" applyBorder="1" applyAlignment="1" applyProtection="1">
      <alignment vertical="center" wrapText="1"/>
      <protection locked="0"/>
    </xf>
    <xf numFmtId="0" fontId="38" fillId="23" borderId="0" xfId="1530" applyFont="1" applyFill="1" applyAlignment="1" applyProtection="1">
      <alignment vertical="center" wrapText="1"/>
      <protection locked="0"/>
    </xf>
    <xf numFmtId="0" fontId="0" fillId="23" borderId="0" xfId="1530" applyFont="1" applyFill="1" applyAlignment="1" applyProtection="1">
      <alignment horizontal="center" vertical="center"/>
      <protection locked="0"/>
    </xf>
    <xf numFmtId="4" fontId="43" fillId="23" borderId="0" xfId="1530" applyNumberFormat="1" applyFont="1" applyFill="1" applyAlignment="1" applyProtection="1">
      <alignment horizontal="right" vertical="center"/>
      <protection locked="0"/>
    </xf>
    <xf numFmtId="199" fontId="0" fillId="23" borderId="0" xfId="1018" applyNumberFormat="1" applyFont="1" applyFill="1" applyAlignment="1" applyProtection="1">
      <alignment horizontal="center" vertical="top"/>
    </xf>
    <xf numFmtId="0" fontId="0" fillId="23" borderId="0" xfId="1018" applyFont="1" applyFill="1" applyAlignment="1" applyProtection="1">
      <alignment horizontal="left" wrapText="1"/>
    </xf>
    <xf numFmtId="10" fontId="0" fillId="23" borderId="0" xfId="1018" applyNumberFormat="1" applyFont="1" applyFill="1" applyProtection="1"/>
    <xf numFmtId="200" fontId="0" fillId="23" borderId="0" xfId="1018" applyNumberFormat="1" applyFont="1" applyFill="1" applyProtection="1"/>
    <xf numFmtId="200" fontId="57" fillId="23" borderId="0" xfId="1018" applyNumberFormat="1" applyFont="1" applyFill="1" applyBorder="1" applyProtection="1"/>
    <xf numFmtId="0" fontId="57" fillId="23" borderId="0" xfId="1018" applyFont="1" applyFill="1" applyBorder="1" applyProtection="1"/>
    <xf numFmtId="0" fontId="0" fillId="23" borderId="0" xfId="1018" applyFont="1" applyFill="1" applyBorder="1" applyProtection="1"/>
    <xf numFmtId="10" fontId="59" fillId="23" borderId="13" xfId="1018" applyNumberFormat="1" applyFont="1" applyFill="1" applyBorder="1" applyAlignment="1" applyProtection="1">
      <alignment horizontal="right"/>
    </xf>
    <xf numFmtId="10" fontId="59" fillId="23" borderId="13" xfId="1018" applyNumberFormat="1" applyFont="1" applyFill="1" applyBorder="1" applyAlignment="1" applyProtection="1">
      <alignment horizontal="left"/>
    </xf>
    <xf numFmtId="10" fontId="57" fillId="23" borderId="13" xfId="1018" applyNumberFormat="1" applyFont="1" applyFill="1" applyBorder="1" applyAlignment="1" applyProtection="1">
      <alignment horizontal="right"/>
    </xf>
    <xf numFmtId="0" fontId="57" fillId="23" borderId="15" xfId="1018" applyFont="1" applyFill="1" applyBorder="1" applyProtection="1"/>
    <xf numFmtId="0" fontId="57" fillId="23" borderId="0" xfId="1018" applyFont="1" applyFill="1" applyBorder="1" applyAlignment="1" applyProtection="1">
      <alignment horizontal="left" vertical="center"/>
    </xf>
    <xf numFmtId="0" fontId="57" fillId="23" borderId="0" xfId="1018" applyFont="1" applyFill="1" applyBorder="1" applyAlignment="1" applyProtection="1">
      <alignment horizontal="right" vertical="center"/>
    </xf>
    <xf numFmtId="0" fontId="59" fillId="23" borderId="0" xfId="1018" applyFont="1" applyFill="1" applyBorder="1" applyAlignment="1" applyProtection="1">
      <alignment horizontal="right" vertical="center"/>
    </xf>
    <xf numFmtId="200" fontId="60" fillId="23" borderId="0" xfId="1018" applyNumberFormat="1" applyFont="1" applyFill="1" applyAlignment="1" applyProtection="1">
      <alignment horizontal="left" vertical="center"/>
    </xf>
    <xf numFmtId="189" fontId="61" fillId="23" borderId="17" xfId="1018" applyNumberFormat="1" applyFont="1" applyFill="1" applyBorder="1" applyAlignment="1" applyProtection="1">
      <alignment horizontal="left" vertical="center"/>
    </xf>
    <xf numFmtId="199" fontId="0" fillId="23" borderId="16" xfId="1018" applyNumberFormat="1" applyFont="1" applyFill="1" applyBorder="1" applyAlignment="1" applyProtection="1">
      <alignment horizontal="center" vertical="top"/>
    </xf>
    <xf numFmtId="49" fontId="61" fillId="23" borderId="17" xfId="1018" applyNumberFormat="1" applyFont="1" applyFill="1" applyBorder="1" applyAlignment="1" applyProtection="1">
      <alignment horizontal="left" vertical="center"/>
    </xf>
    <xf numFmtId="199" fontId="57" fillId="23" borderId="16" xfId="1018" applyNumberFormat="1" applyFont="1" applyFill="1" applyBorder="1" applyAlignment="1" applyProtection="1">
      <alignment horizontal="center" vertical="top"/>
    </xf>
    <xf numFmtId="201" fontId="61" fillId="23" borderId="17" xfId="1018" applyNumberFormat="1" applyFont="1" applyFill="1" applyBorder="1" applyAlignment="1" applyProtection="1">
      <alignment horizontal="left" vertical="center"/>
    </xf>
    <xf numFmtId="202" fontId="60" fillId="23" borderId="0" xfId="1018" applyNumberFormat="1" applyFont="1" applyFill="1" applyAlignment="1" applyProtection="1">
      <alignment horizontal="left" vertical="center"/>
    </xf>
    <xf numFmtId="0" fontId="59" fillId="23" borderId="8" xfId="1018" applyFont="1" applyFill="1" applyBorder="1" applyAlignment="1" applyProtection="1">
      <alignment horizontal="center" wrapText="1"/>
    </xf>
    <xf numFmtId="10" fontId="59" fillId="23" borderId="38" xfId="1018" applyNumberFormat="1" applyFont="1" applyFill="1" applyBorder="1" applyAlignment="1" applyProtection="1">
      <alignment horizontal="center"/>
    </xf>
    <xf numFmtId="191" fontId="57" fillId="10" borderId="35" xfId="1154" applyNumberFormat="1" applyFont="1" applyFill="1" applyBorder="1" applyAlignment="1" applyProtection="1">
      <alignment horizontal="center"/>
    </xf>
    <xf numFmtId="199" fontId="62" fillId="23" borderId="14" xfId="1018" applyNumberFormat="1" applyFont="1" applyFill="1" applyBorder="1" applyAlignment="1" applyProtection="1">
      <alignment horizontal="center" vertical="top"/>
    </xf>
    <xf numFmtId="10" fontId="63" fillId="23" borderId="36" xfId="1018" applyNumberFormat="1" applyFont="1" applyFill="1" applyBorder="1" applyAlignment="1" applyProtection="1">
      <alignment horizontal="right"/>
    </xf>
    <xf numFmtId="10" fontId="63" fillId="23" borderId="14" xfId="1018" applyNumberFormat="1" applyFont="1" applyFill="1" applyBorder="1" applyAlignment="1" applyProtection="1">
      <alignment horizontal="center"/>
    </xf>
    <xf numFmtId="0" fontId="63" fillId="23" borderId="36" xfId="1018" applyFont="1" applyFill="1" applyBorder="1" applyAlignment="1" applyProtection="1">
      <alignment horizontal="center" vertical="center"/>
    </xf>
    <xf numFmtId="0" fontId="62" fillId="23" borderId="0" xfId="1018" applyFont="1" applyFill="1" applyBorder="1" applyProtection="1"/>
    <xf numFmtId="199" fontId="59" fillId="23" borderId="16" xfId="1018" applyNumberFormat="1" applyFont="1" applyFill="1" applyBorder="1" applyAlignment="1" applyProtection="1">
      <alignment horizontal="center" vertical="center"/>
    </xf>
    <xf numFmtId="203" fontId="59" fillId="23" borderId="40" xfId="1018" applyNumberFormat="1" applyFont="1" applyFill="1" applyBorder="1" applyAlignment="1" applyProtection="1">
      <alignment horizontal="center" vertical="center"/>
    </xf>
    <xf numFmtId="203" fontId="63" fillId="23" borderId="16" xfId="1018" applyNumberFormat="1" applyFont="1" applyFill="1" applyBorder="1" applyAlignment="1" applyProtection="1">
      <alignment horizontal="center" vertical="center"/>
    </xf>
    <xf numFmtId="203" fontId="63" fillId="23" borderId="40" xfId="1018" applyNumberFormat="1" applyFont="1" applyFill="1" applyBorder="1" applyAlignment="1" applyProtection="1">
      <alignment horizontal="center" vertical="center"/>
    </xf>
    <xf numFmtId="203" fontId="51" fillId="23" borderId="0" xfId="1018" applyNumberFormat="1" applyFont="1" applyFill="1" applyBorder="1" applyAlignment="1" applyProtection="1">
      <alignment horizontal="center" vertical="center"/>
    </xf>
    <xf numFmtId="199" fontId="59" fillId="23" borderId="18" xfId="1018" applyNumberFormat="1" applyFont="1" applyFill="1" applyBorder="1" applyAlignment="1" applyProtection="1">
      <alignment horizontal="center" vertical="center"/>
    </xf>
    <xf numFmtId="203" fontId="59" fillId="23" borderId="41" xfId="1018" applyNumberFormat="1" applyFont="1" applyFill="1" applyBorder="1" applyAlignment="1" applyProtection="1">
      <alignment horizontal="center" vertical="center"/>
    </xf>
    <xf numFmtId="203" fontId="63" fillId="23" borderId="18" xfId="1018" applyNumberFormat="1" applyFont="1" applyFill="1" applyBorder="1" applyAlignment="1" applyProtection="1">
      <alignment horizontal="center" vertical="center"/>
    </xf>
    <xf numFmtId="203" fontId="63" fillId="23" borderId="41" xfId="1018" applyNumberFormat="1" applyFont="1" applyFill="1" applyBorder="1" applyAlignment="1" applyProtection="1">
      <alignment horizontal="center" vertical="center"/>
    </xf>
    <xf numFmtId="203" fontId="51" fillId="23" borderId="0" xfId="1018" applyNumberFormat="1" applyFont="1" applyFill="1" applyBorder="1" applyAlignment="1" applyProtection="1">
      <alignment horizontal="justify" wrapText="1"/>
    </xf>
    <xf numFmtId="199" fontId="57" fillId="10" borderId="42" xfId="1018" applyNumberFormat="1" applyFont="1" applyFill="1" applyBorder="1" applyAlignment="1" applyProtection="1">
      <alignment horizontal="center" vertical="center" wrapText="1"/>
    </xf>
    <xf numFmtId="0" fontId="53" fillId="23" borderId="43" xfId="1018" applyFont="1" applyFill="1" applyBorder="1" applyAlignment="1" applyProtection="1">
      <alignment horizontal="left" vertical="center" wrapText="1"/>
      <protection locked="0"/>
    </xf>
    <xf numFmtId="10" fontId="53" fillId="23" borderId="43" xfId="1018" applyNumberFormat="1" applyFont="1" applyFill="1" applyBorder="1" applyAlignment="1" applyProtection="1">
      <alignment horizontal="right" vertical="center" wrapText="1"/>
    </xf>
    <xf numFmtId="200" fontId="53" fillId="23" borderId="43" xfId="1018" applyNumberFormat="1" applyFont="1" applyFill="1" applyBorder="1" applyAlignment="1" applyProtection="1">
      <alignment horizontal="right" vertical="center" wrapText="1"/>
    </xf>
    <xf numFmtId="10" fontId="53" fillId="10" borderId="43" xfId="1018" applyNumberFormat="1" applyFont="1" applyFill="1" applyBorder="1" applyAlignment="1" applyProtection="1">
      <alignment horizontal="right" vertical="center" wrapText="1"/>
      <protection locked="0"/>
    </xf>
    <xf numFmtId="204" fontId="53" fillId="23" borderId="43" xfId="1512" applyNumberFormat="1" applyFont="1" applyFill="1" applyBorder="1" applyAlignment="1" applyProtection="1">
      <alignment horizontal="right" vertical="center" wrapText="1"/>
      <protection locked="0"/>
    </xf>
    <xf numFmtId="0" fontId="0" fillId="23" borderId="0" xfId="1018" applyFont="1" applyFill="1" applyBorder="1" applyAlignment="1" applyProtection="1">
      <alignment vertical="center" wrapText="1"/>
    </xf>
    <xf numFmtId="10" fontId="0" fillId="23" borderId="0" xfId="1018" applyNumberFormat="1" applyFont="1" applyFill="1" applyBorder="1" applyAlignment="1" applyProtection="1">
      <alignment vertical="center" wrapText="1"/>
    </xf>
    <xf numFmtId="190" fontId="53" fillId="23" borderId="42" xfId="1018" applyNumberFormat="1" applyFont="1" applyFill="1" applyBorder="1" applyAlignment="1" applyProtection="1">
      <alignment horizontal="left" vertical="center" wrapText="1"/>
      <protection locked="0"/>
    </xf>
    <xf numFmtId="10" fontId="53" fillId="23" borderId="42" xfId="1018" applyNumberFormat="1" applyFont="1" applyFill="1" applyBorder="1" applyAlignment="1" applyProtection="1">
      <alignment horizontal="right" vertical="center" wrapText="1"/>
    </xf>
    <xf numFmtId="200" fontId="53" fillId="23" borderId="42" xfId="1018" applyNumberFormat="1" applyFont="1" applyFill="1" applyBorder="1" applyAlignment="1" applyProtection="1">
      <alignment horizontal="right" vertical="center" wrapText="1"/>
    </xf>
    <xf numFmtId="10" fontId="53" fillId="10" borderId="42" xfId="1018" applyNumberFormat="1" applyFont="1" applyFill="1" applyBorder="1" applyAlignment="1" applyProtection="1">
      <alignment horizontal="right" vertical="center" wrapText="1"/>
      <protection locked="0"/>
    </xf>
    <xf numFmtId="204" fontId="53" fillId="23" borderId="42" xfId="1512" applyNumberFormat="1" applyFont="1" applyFill="1" applyBorder="1" applyAlignment="1" applyProtection="1">
      <alignment horizontal="right" vertical="center" wrapText="1"/>
      <protection locked="0"/>
    </xf>
    <xf numFmtId="10" fontId="53" fillId="23" borderId="44" xfId="1018" applyNumberFormat="1" applyFont="1" applyFill="1" applyBorder="1" applyAlignment="1" applyProtection="1">
      <alignment horizontal="right" vertical="center" wrapText="1"/>
    </xf>
    <xf numFmtId="200" fontId="53" fillId="23" borderId="44" xfId="1018" applyNumberFormat="1" applyFont="1" applyFill="1" applyBorder="1" applyAlignment="1" applyProtection="1">
      <alignment horizontal="right"/>
    </xf>
    <xf numFmtId="10" fontId="53" fillId="23" borderId="44" xfId="1018" applyNumberFormat="1" applyFont="1" applyFill="1" applyBorder="1" applyAlignment="1" applyProtection="1">
      <alignment horizontal="right"/>
    </xf>
    <xf numFmtId="173" fontId="51" fillId="10" borderId="42" xfId="1" applyFont="1" applyFill="1" applyBorder="1" applyAlignment="1" applyProtection="1">
      <alignment horizontal="right"/>
    </xf>
    <xf numFmtId="205" fontId="53" fillId="23" borderId="42" xfId="1018" applyNumberFormat="1" applyFont="1" applyFill="1" applyBorder="1" applyAlignment="1" applyProtection="1">
      <alignment horizontal="right"/>
    </xf>
    <xf numFmtId="10" fontId="53" fillId="23" borderId="45" xfId="1018" applyNumberFormat="1" applyFont="1" applyFill="1" applyBorder="1" applyAlignment="1" applyProtection="1">
      <alignment horizontal="right"/>
    </xf>
    <xf numFmtId="200" fontId="53" fillId="23" borderId="45" xfId="1018" applyNumberFormat="1" applyFont="1" applyFill="1" applyBorder="1" applyAlignment="1" applyProtection="1">
      <alignment horizontal="right"/>
    </xf>
    <xf numFmtId="2" fontId="53" fillId="23" borderId="45" xfId="1018" applyNumberFormat="1" applyFont="1" applyFill="1" applyBorder="1" applyAlignment="1" applyProtection="1">
      <alignment horizontal="right"/>
    </xf>
    <xf numFmtId="200" fontId="53" fillId="23" borderId="45" xfId="1018" applyNumberFormat="1" applyFont="1" applyFill="1" applyBorder="1" applyAlignment="1" applyProtection="1">
      <alignment horizontal="right"/>
      <protection locked="0"/>
    </xf>
    <xf numFmtId="0" fontId="53" fillId="23" borderId="45" xfId="1018" applyFont="1" applyFill="1" applyBorder="1" applyProtection="1"/>
    <xf numFmtId="199" fontId="57" fillId="23" borderId="0" xfId="1018" applyNumberFormat="1" applyFont="1" applyFill="1" applyBorder="1" applyAlignment="1" applyProtection="1">
      <alignment horizontal="center" vertical="top"/>
    </xf>
    <xf numFmtId="0" fontId="57" fillId="23" borderId="0" xfId="1018" applyFont="1" applyFill="1" applyBorder="1" applyAlignment="1" applyProtection="1">
      <alignment horizontal="left" wrapText="1"/>
    </xf>
    <xf numFmtId="10" fontId="57" fillId="23" borderId="0" xfId="1018" applyNumberFormat="1" applyFont="1" applyFill="1" applyBorder="1" applyAlignment="1" applyProtection="1">
      <alignment horizontal="right"/>
    </xf>
    <xf numFmtId="200" fontId="57" fillId="23" borderId="0" xfId="1018" applyNumberFormat="1" applyFont="1" applyFill="1" applyBorder="1" applyAlignment="1" applyProtection="1">
      <alignment horizontal="center"/>
    </xf>
    <xf numFmtId="10" fontId="57" fillId="23" borderId="0" xfId="1018" applyNumberFormat="1" applyFont="1" applyFill="1" applyBorder="1" applyAlignment="1" applyProtection="1">
      <alignment horizontal="center"/>
    </xf>
    <xf numFmtId="4" fontId="43" fillId="26" borderId="37" xfId="1530" applyNumberFormat="1" applyFont="1" applyFill="1" applyBorder="1" applyAlignment="1" applyProtection="1">
      <alignment horizontal="center" vertical="center" wrapText="1"/>
    </xf>
    <xf numFmtId="4" fontId="54" fillId="26" borderId="37" xfId="1530" applyNumberFormat="1" applyFont="1" applyFill="1" applyBorder="1" applyAlignment="1" applyProtection="1">
      <alignment horizontal="center" vertical="center" wrapText="1"/>
    </xf>
    <xf numFmtId="0" fontId="40" fillId="23" borderId="26" xfId="937" applyFont="1" applyFill="1" applyBorder="1" applyProtection="1"/>
    <xf numFmtId="4" fontId="54" fillId="27" borderId="0" xfId="1530" applyNumberFormat="1" applyFont="1" applyFill="1" applyBorder="1" applyAlignment="1" applyProtection="1">
      <alignment vertical="center" wrapText="1"/>
      <protection locked="0"/>
    </xf>
    <xf numFmtId="4" fontId="43" fillId="0" borderId="37" xfId="1530" applyNumberFormat="1" applyFont="1" applyFill="1" applyBorder="1" applyAlignment="1" applyProtection="1">
      <alignment horizontal="center" vertical="center" wrapText="1"/>
    </xf>
    <xf numFmtId="4" fontId="54" fillId="28" borderId="0" xfId="1530" applyNumberFormat="1" applyFont="1" applyFill="1" applyBorder="1" applyAlignment="1" applyProtection="1">
      <alignment vertical="center" wrapText="1"/>
      <protection locked="0"/>
    </xf>
    <xf numFmtId="0" fontId="69" fillId="25" borderId="12" xfId="1511" applyNumberFormat="1" applyFont="1" applyFill="1" applyBorder="1" applyAlignment="1" applyProtection="1">
      <alignment horizontal="center" vertical="center"/>
    </xf>
    <xf numFmtId="4" fontId="43" fillId="25" borderId="37" xfId="1530" applyNumberFormat="1" applyFont="1" applyFill="1" applyBorder="1" applyAlignment="1" applyProtection="1">
      <alignment horizontal="center" vertical="center" wrapText="1"/>
    </xf>
    <xf numFmtId="4" fontId="0" fillId="26" borderId="37" xfId="1530" applyNumberFormat="1" applyFont="1" applyFill="1" applyBorder="1" applyAlignment="1" applyProtection="1">
      <alignment horizontal="center" vertical="center" wrapText="1"/>
    </xf>
    <xf numFmtId="0" fontId="0" fillId="23" borderId="0" xfId="1530" applyFont="1" applyFill="1" applyBorder="1" applyAlignment="1" applyProtection="1">
      <alignment horizontal="center"/>
    </xf>
    <xf numFmtId="0" fontId="48" fillId="23" borderId="12" xfId="937" applyFont="1" applyFill="1" applyBorder="1" applyAlignment="1" applyProtection="1">
      <alignment horizontal="center" vertical="center" wrapText="1"/>
    </xf>
    <xf numFmtId="188" fontId="51" fillId="23" borderId="0" xfId="1530" applyNumberFormat="1" applyFont="1" applyFill="1" applyBorder="1" applyAlignment="1" applyProtection="1">
      <alignment horizontal="center" vertical="center"/>
      <protection locked="0"/>
    </xf>
    <xf numFmtId="0" fontId="46" fillId="23" borderId="32" xfId="937" applyFont="1" applyFill="1" applyBorder="1" applyAlignment="1" applyProtection="1">
      <alignment horizontal="left" vertical="center" wrapText="1"/>
    </xf>
    <xf numFmtId="0" fontId="48" fillId="23" borderId="28" xfId="937" applyFont="1" applyFill="1" applyBorder="1" applyAlignment="1" applyProtection="1">
      <alignment horizontal="left"/>
    </xf>
    <xf numFmtId="0" fontId="46" fillId="23" borderId="29" xfId="937" applyFont="1" applyFill="1" applyBorder="1" applyAlignment="1" applyProtection="1">
      <alignment horizontal="left" vertical="center" wrapText="1"/>
    </xf>
    <xf numFmtId="0" fontId="48" fillId="23" borderId="28" xfId="937" applyFont="1" applyFill="1" applyBorder="1" applyAlignment="1" applyProtection="1">
      <alignment horizontal="center" vertical="center"/>
    </xf>
    <xf numFmtId="0" fontId="48" fillId="23" borderId="12" xfId="937" applyFont="1" applyFill="1" applyBorder="1" applyAlignment="1" applyProtection="1">
      <alignment horizontal="center" vertical="center" wrapText="1"/>
    </xf>
    <xf numFmtId="0" fontId="48" fillId="23" borderId="12" xfId="937" applyFont="1" applyFill="1" applyBorder="1" applyAlignment="1" applyProtection="1">
      <alignment horizontal="center" vertical="center"/>
    </xf>
    <xf numFmtId="0" fontId="42" fillId="23" borderId="0" xfId="937" applyFont="1" applyFill="1" applyBorder="1" applyAlignment="1" applyProtection="1">
      <alignment horizontal="left"/>
    </xf>
    <xf numFmtId="187" fontId="42" fillId="23" borderId="0" xfId="937" applyNumberFormat="1" applyFont="1" applyFill="1" applyBorder="1" applyAlignment="1" applyProtection="1">
      <alignment horizontal="left"/>
    </xf>
    <xf numFmtId="0" fontId="48" fillId="23" borderId="19" xfId="937" applyFont="1" applyFill="1" applyBorder="1" applyAlignment="1" applyProtection="1">
      <alignment horizontal="left"/>
    </xf>
    <xf numFmtId="10" fontId="28" fillId="23" borderId="0" xfId="2" applyNumberFormat="1" applyFont="1" applyFill="1" applyBorder="1" applyAlignment="1" applyProtection="1">
      <alignment horizontal="left"/>
    </xf>
    <xf numFmtId="0" fontId="42" fillId="23" borderId="22" xfId="937" applyFont="1" applyFill="1" applyBorder="1" applyAlignment="1" applyProtection="1">
      <alignment horizontal="center"/>
    </xf>
    <xf numFmtId="191" fontId="41" fillId="23" borderId="23" xfId="1098" applyNumberFormat="1" applyFont="1" applyFill="1" applyBorder="1" applyAlignment="1" applyProtection="1">
      <alignment horizontal="center" vertical="center" wrapText="1"/>
    </xf>
    <xf numFmtId="0" fontId="44" fillId="23" borderId="0" xfId="937" applyFont="1" applyFill="1" applyBorder="1" applyAlignment="1" applyProtection="1">
      <alignment horizontal="center" wrapText="1"/>
    </xf>
    <xf numFmtId="0" fontId="42" fillId="23" borderId="21" xfId="937" applyFont="1" applyFill="1" applyBorder="1" applyAlignment="1" applyProtection="1">
      <alignment horizontal="left"/>
    </xf>
    <xf numFmtId="187" fontId="42" fillId="23" borderId="21" xfId="937" applyNumberFormat="1" applyFont="1" applyFill="1" applyBorder="1" applyAlignment="1" applyProtection="1">
      <alignment horizontal="left"/>
    </xf>
    <xf numFmtId="2" fontId="53" fillId="23" borderId="21" xfId="1530" applyNumberFormat="1" applyFont="1" applyFill="1" applyBorder="1" applyAlignment="1" applyProtection="1">
      <alignment horizontal="left" vertical="center"/>
    </xf>
    <xf numFmtId="2" fontId="51" fillId="23" borderId="21" xfId="1530" applyNumberFormat="1" applyFont="1" applyFill="1" applyBorder="1" applyAlignment="1" applyProtection="1">
      <alignment horizontal="left" vertical="center"/>
    </xf>
    <xf numFmtId="1" fontId="51" fillId="23" borderId="21" xfId="1530" applyNumberFormat="1" applyFont="1" applyFill="1" applyBorder="1" applyAlignment="1" applyProtection="1">
      <alignment horizontal="left" vertical="center"/>
    </xf>
    <xf numFmtId="2" fontId="53" fillId="23" borderId="26" xfId="1530" applyNumberFormat="1" applyFont="1" applyFill="1" applyBorder="1" applyAlignment="1" applyProtection="1">
      <alignment horizontal="left" vertical="center"/>
    </xf>
    <xf numFmtId="0" fontId="51" fillId="23" borderId="26" xfId="1530" applyFont="1" applyFill="1" applyBorder="1" applyAlignment="1" applyProtection="1">
      <alignment horizontal="left" vertical="center"/>
    </xf>
    <xf numFmtId="2" fontId="51" fillId="23" borderId="0" xfId="1530" applyNumberFormat="1" applyFont="1" applyFill="1" applyBorder="1" applyAlignment="1" applyProtection="1">
      <alignment horizontal="left" vertical="center"/>
    </xf>
    <xf numFmtId="2" fontId="53" fillId="23" borderId="0" xfId="1530" applyNumberFormat="1" applyFont="1" applyFill="1" applyBorder="1" applyAlignment="1" applyProtection="1">
      <alignment horizontal="left" vertical="center"/>
    </xf>
    <xf numFmtId="2" fontId="51" fillId="23" borderId="26" xfId="1530" applyNumberFormat="1" applyFont="1" applyFill="1" applyBorder="1" applyAlignment="1" applyProtection="1">
      <alignment horizontal="left" vertical="center"/>
    </xf>
    <xf numFmtId="0" fontId="67" fillId="23" borderId="0" xfId="1018" applyFont="1" applyFill="1" applyBorder="1" applyAlignment="1" applyProtection="1">
      <alignment horizontal="center" wrapText="1"/>
    </xf>
    <xf numFmtId="181" fontId="51" fillId="23" borderId="42" xfId="1512" applyNumberFormat="1" applyFont="1" applyFill="1" applyBorder="1" applyAlignment="1" applyProtection="1">
      <alignment horizontal="right" vertical="center"/>
      <protection locked="0"/>
    </xf>
    <xf numFmtId="200" fontId="53" fillId="23" borderId="42" xfId="1018" applyNumberFormat="1" applyFont="1" applyFill="1" applyBorder="1" applyAlignment="1" applyProtection="1">
      <alignment horizontal="center"/>
    </xf>
    <xf numFmtId="49" fontId="65" fillId="23" borderId="42" xfId="1018" applyNumberFormat="1" applyFont="1" applyFill="1" applyBorder="1" applyAlignment="1" applyProtection="1">
      <alignment horizontal="center" vertical="center"/>
    </xf>
    <xf numFmtId="49" fontId="65" fillId="23" borderId="45" xfId="1018" applyNumberFormat="1" applyFont="1" applyFill="1" applyBorder="1" applyAlignment="1" applyProtection="1">
      <alignment horizontal="center" vertical="center"/>
    </xf>
    <xf numFmtId="0" fontId="66" fillId="23" borderId="0" xfId="1018" applyFont="1" applyFill="1" applyBorder="1" applyAlignment="1" applyProtection="1">
      <alignment horizontal="center" wrapText="1"/>
    </xf>
    <xf numFmtId="10" fontId="53" fillId="23" borderId="42" xfId="1018" applyNumberFormat="1" applyFont="1" applyFill="1" applyBorder="1" applyAlignment="1" applyProtection="1">
      <alignment horizontal="right" vertical="center"/>
    </xf>
    <xf numFmtId="200" fontId="51" fillId="23" borderId="42" xfId="1018" applyNumberFormat="1" applyFont="1" applyFill="1" applyBorder="1" applyAlignment="1" applyProtection="1">
      <alignment horizontal="right" vertical="center"/>
    </xf>
    <xf numFmtId="49" fontId="65" fillId="23" borderId="44" xfId="1018" applyNumberFormat="1" applyFont="1" applyFill="1" applyBorder="1" applyAlignment="1" applyProtection="1">
      <alignment horizontal="center" vertical="center"/>
    </xf>
    <xf numFmtId="49" fontId="64" fillId="23" borderId="42" xfId="1018" applyNumberFormat="1" applyFont="1" applyFill="1" applyBorder="1" applyAlignment="1" applyProtection="1">
      <alignment horizontal="center" vertical="center"/>
    </xf>
    <xf numFmtId="1" fontId="59" fillId="23" borderId="35" xfId="1018" applyNumberFormat="1" applyFont="1" applyFill="1" applyBorder="1" applyAlignment="1" applyProtection="1">
      <alignment horizontal="center" vertical="center"/>
      <protection locked="0"/>
    </xf>
    <xf numFmtId="10" fontId="64" fillId="23" borderId="39" xfId="1018" applyNumberFormat="1" applyFont="1" applyFill="1" applyBorder="1" applyAlignment="1" applyProtection="1">
      <alignment horizontal="center" vertical="center" wrapText="1"/>
    </xf>
    <xf numFmtId="10" fontId="64" fillId="23" borderId="35" xfId="1018" applyNumberFormat="1" applyFont="1" applyFill="1" applyBorder="1" applyAlignment="1" applyProtection="1">
      <alignment horizontal="center" vertical="center" wrapText="1"/>
    </xf>
    <xf numFmtId="0" fontId="58" fillId="23" borderId="8" xfId="1018" applyFont="1" applyFill="1" applyBorder="1" applyAlignment="1" applyProtection="1">
      <alignment horizontal="center" vertical="center"/>
    </xf>
    <xf numFmtId="203" fontId="59" fillId="23" borderId="35" xfId="1018" applyNumberFormat="1" applyFont="1" applyFill="1" applyBorder="1" applyAlignment="1" applyProtection="1">
      <alignment horizontal="center" vertical="center"/>
    </xf>
    <xf numFmtId="199" fontId="0" fillId="23" borderId="14" xfId="1018" applyNumberFormat="1" applyFont="1" applyFill="1" applyBorder="1" applyAlignment="1" applyProtection="1">
      <alignment horizontal="center" vertical="top"/>
    </xf>
    <xf numFmtId="0" fontId="58" fillId="23" borderId="13" xfId="1018" applyFont="1" applyFill="1" applyBorder="1" applyAlignment="1" applyProtection="1">
      <alignment horizontal="center"/>
      <protection hidden="1"/>
    </xf>
    <xf numFmtId="0" fontId="58" fillId="23" borderId="0" xfId="1018" applyFont="1" applyFill="1" applyBorder="1" applyAlignment="1" applyProtection="1">
      <alignment horizontal="center" wrapText="1"/>
      <protection hidden="1"/>
    </xf>
  </cellXfs>
  <cellStyles count="1818">
    <cellStyle name="_CRONOGRAMA MODELO" xfId="167"/>
    <cellStyle name="_CRONOGRAMA MODELO_SERVIÇOS &amp; COMPOSIÇÕES (COR-SUDE2012) SUELY" xfId="168"/>
    <cellStyle name="_Teixeira Soares - EE Guarauna - REVISÃO - ADITIVO" xfId="169"/>
    <cellStyle name="_Teixeira Soares - EE Guarauna - REVISÃO - ADITIVO_SERVIÇOS &amp; COMPOSIÇÕES (COR-SUDE2012) SUELY" xfId="170"/>
    <cellStyle name="20% - Cor1" xfId="3"/>
    <cellStyle name="20% - Cor1 2" xfId="4"/>
    <cellStyle name="20% - Cor2" xfId="5"/>
    <cellStyle name="20% - Cor2 2" xfId="6"/>
    <cellStyle name="20% - Cor3" xfId="7"/>
    <cellStyle name="20% - Cor3 2" xfId="8"/>
    <cellStyle name="20% - Cor4" xfId="9"/>
    <cellStyle name="20% - Cor4 2" xfId="10"/>
    <cellStyle name="20% - Cor5" xfId="11"/>
    <cellStyle name="20% - Cor5 2" xfId="12"/>
    <cellStyle name="20% - Cor6" xfId="13"/>
    <cellStyle name="20% - Cor6 2" xfId="14"/>
    <cellStyle name="20% - Ênfase1 2" xfId="15"/>
    <cellStyle name="20% - Ênfase1 2 2" xfId="16"/>
    <cellStyle name="20% - Ênfase1 2 2 2" xfId="17"/>
    <cellStyle name="20% - Ênfase1 2 3" xfId="18"/>
    <cellStyle name="20% - Ênfase1 2 4" xfId="19"/>
    <cellStyle name="20% - Ênfase1 3" xfId="20"/>
    <cellStyle name="20% - Ênfase1 3 2" xfId="21"/>
    <cellStyle name="20% - Ênfase1 3 3" xfId="22"/>
    <cellStyle name="20% - Ênfase1 4" xfId="23"/>
    <cellStyle name="20% - Ênfase1 5" xfId="24"/>
    <cellStyle name="20% - Ênfase2 2" xfId="25"/>
    <cellStyle name="20% - Ênfase2 2 2" xfId="26"/>
    <cellStyle name="20% - Ênfase2 2 2 2" xfId="27"/>
    <cellStyle name="20% - Ênfase2 2 3" xfId="28"/>
    <cellStyle name="20% - Ênfase2 2 4" xfId="29"/>
    <cellStyle name="20% - Ênfase2 3" xfId="30"/>
    <cellStyle name="20% - Ênfase2 3 2" xfId="31"/>
    <cellStyle name="20% - Ênfase2 3 3" xfId="32"/>
    <cellStyle name="20% - Ênfase2 4" xfId="33"/>
    <cellStyle name="20% - Ênfase2 5" xfId="34"/>
    <cellStyle name="20% - Ênfase3 2" xfId="35"/>
    <cellStyle name="20% - Ênfase3 2 2" xfId="36"/>
    <cellStyle name="20% - Ênfase3 2 2 2" xfId="37"/>
    <cellStyle name="20% - Ênfase3 2 3" xfId="38"/>
    <cellStyle name="20% - Ênfase3 2 4" xfId="39"/>
    <cellStyle name="20% - Ênfase3 3" xfId="40"/>
    <cellStyle name="20% - Ênfase3 3 2" xfId="41"/>
    <cellStyle name="20% - Ênfase3 3 3" xfId="42"/>
    <cellStyle name="20% - Ênfase3 4" xfId="43"/>
    <cellStyle name="20% - Ênfase3 5" xfId="44"/>
    <cellStyle name="20% - Ênfase4 2" xfId="45"/>
    <cellStyle name="20% - Ênfase4 2 2" xfId="46"/>
    <cellStyle name="20% - Ênfase4 2 2 2" xfId="47"/>
    <cellStyle name="20% - Ênfase4 2 3" xfId="48"/>
    <cellStyle name="20% - Ênfase4 2 4" xfId="49"/>
    <cellStyle name="20% - Ênfase4 3" xfId="50"/>
    <cellStyle name="20% - Ênfase4 3 2" xfId="51"/>
    <cellStyle name="20% - Ênfase4 3 3" xfId="52"/>
    <cellStyle name="20% - Ênfase4 4" xfId="53"/>
    <cellStyle name="20% - Ênfase4 5" xfId="54"/>
    <cellStyle name="20% - Ênfase5 2" xfId="55"/>
    <cellStyle name="20% - Ênfase5 2 2" xfId="56"/>
    <cellStyle name="20% - Ênfase5 2 2 2" xfId="57"/>
    <cellStyle name="20% - Ênfase5 2 3" xfId="58"/>
    <cellStyle name="20% - Ênfase5 2 4" xfId="59"/>
    <cellStyle name="20% - Ênfase5 3" xfId="60"/>
    <cellStyle name="20% - Ênfase5 3 2" xfId="61"/>
    <cellStyle name="20% - Ênfase5 3 3" xfId="62"/>
    <cellStyle name="20% - Ênfase5 4" xfId="63"/>
    <cellStyle name="20% - Ênfase6 2" xfId="64"/>
    <cellStyle name="20% - Ênfase6 2 2" xfId="65"/>
    <cellStyle name="20% - Ênfase6 2 2 2" xfId="66"/>
    <cellStyle name="20% - Ênfase6 2 3" xfId="67"/>
    <cellStyle name="20% - Ênfase6 2 4" xfId="68"/>
    <cellStyle name="20% - Ênfase6 3" xfId="69"/>
    <cellStyle name="20% - Ênfase6 3 2" xfId="70"/>
    <cellStyle name="20% - Ênfase6 3 3" xfId="71"/>
    <cellStyle name="20% - Ênfase6 4" xfId="72"/>
    <cellStyle name="40% - Cor1" xfId="73"/>
    <cellStyle name="40% - Cor1 2" xfId="74"/>
    <cellStyle name="40% - Cor2" xfId="75"/>
    <cellStyle name="40% - Cor2 2" xfId="76"/>
    <cellStyle name="40% - Cor3" xfId="77"/>
    <cellStyle name="40% - Cor3 2" xfId="78"/>
    <cellStyle name="40% - Cor4" xfId="79"/>
    <cellStyle name="40% - Cor4 2" xfId="80"/>
    <cellStyle name="40% - Cor5" xfId="81"/>
    <cellStyle name="40% - Cor5 2" xfId="82"/>
    <cellStyle name="40% - Cor6" xfId="83"/>
    <cellStyle name="40% - Cor6 2" xfId="84"/>
    <cellStyle name="40% - Ênfase1 2" xfId="85"/>
    <cellStyle name="40% - Ênfase1 2 2" xfId="86"/>
    <cellStyle name="40% - Ênfase1 2 2 2" xfId="87"/>
    <cellStyle name="40% - Ênfase1 2 3" xfId="88"/>
    <cellStyle name="40% - Ênfase1 2 4" xfId="89"/>
    <cellStyle name="40% - Ênfase1 3" xfId="90"/>
    <cellStyle name="40% - Ênfase1 3 2" xfId="91"/>
    <cellStyle name="40% - Ênfase1 3 3" xfId="92"/>
    <cellStyle name="40% - Ênfase1 4" xfId="93"/>
    <cellStyle name="40% - Ênfase2 2" xfId="94"/>
    <cellStyle name="40% - Ênfase2 2 2" xfId="95"/>
    <cellStyle name="40% - Ênfase2 2 2 2" xfId="96"/>
    <cellStyle name="40% - Ênfase2 2 3" xfId="97"/>
    <cellStyle name="40% - Ênfase2 2 4" xfId="98"/>
    <cellStyle name="40% - Ênfase2 3" xfId="99"/>
    <cellStyle name="40% - Ênfase2 3 2" xfId="100"/>
    <cellStyle name="40% - Ênfase2 3 3" xfId="101"/>
    <cellStyle name="40% - Ênfase2 4" xfId="102"/>
    <cellStyle name="40% - Ênfase3 2" xfId="103"/>
    <cellStyle name="40% - Ênfase3 2 2" xfId="104"/>
    <cellStyle name="40% - Ênfase3 2 2 2" xfId="105"/>
    <cellStyle name="40% - Ênfase3 2 3" xfId="106"/>
    <cellStyle name="40% - Ênfase3 2 4" xfId="107"/>
    <cellStyle name="40% - Ênfase3 3" xfId="108"/>
    <cellStyle name="40% - Ênfase3 3 2" xfId="109"/>
    <cellStyle name="40% - Ênfase3 3 3" xfId="110"/>
    <cellStyle name="40% - Ênfase3 4" xfId="111"/>
    <cellStyle name="40% - Ênfase3 5" xfId="112"/>
    <cellStyle name="40% - Ênfase4 2" xfId="113"/>
    <cellStyle name="40% - Ênfase4 2 2" xfId="114"/>
    <cellStyle name="40% - Ênfase4 2 2 2" xfId="115"/>
    <cellStyle name="40% - Ênfase4 2 3" xfId="116"/>
    <cellStyle name="40% - Ênfase4 2 4" xfId="117"/>
    <cellStyle name="40% - Ênfase4 3" xfId="118"/>
    <cellStyle name="40% - Ênfase4 3 2" xfId="119"/>
    <cellStyle name="40% - Ênfase4 3 3" xfId="120"/>
    <cellStyle name="40% - Ênfase4 4" xfId="121"/>
    <cellStyle name="40% - Ênfase5 2" xfId="122"/>
    <cellStyle name="40% - Ênfase5 2 2" xfId="123"/>
    <cellStyle name="40% - Ênfase5 2 2 2" xfId="124"/>
    <cellStyle name="40% - Ênfase5 2 3" xfId="125"/>
    <cellStyle name="40% - Ênfase5 2 4" xfId="126"/>
    <cellStyle name="40% - Ênfase5 3" xfId="127"/>
    <cellStyle name="40% - Ênfase5 3 2" xfId="128"/>
    <cellStyle name="40% - Ênfase5 3 3" xfId="129"/>
    <cellStyle name="40% - Ênfase5 4" xfId="130"/>
    <cellStyle name="40% - Ênfase6 2" xfId="131"/>
    <cellStyle name="40% - Ênfase6 2 2" xfId="132"/>
    <cellStyle name="40% - Ênfase6 2 2 2" xfId="133"/>
    <cellStyle name="40% - Ênfase6 2 3" xfId="134"/>
    <cellStyle name="40% - Ênfase6 2 4" xfId="135"/>
    <cellStyle name="40% - Ênfase6 3" xfId="136"/>
    <cellStyle name="40% - Ênfase6 3 2" xfId="137"/>
    <cellStyle name="40% - Ênfase6 3 3" xfId="138"/>
    <cellStyle name="40% - Ênfase6 4" xfId="139"/>
    <cellStyle name="60% - Cor1" xfId="140"/>
    <cellStyle name="60% - Cor1 2" xfId="141"/>
    <cellStyle name="60% - Cor2" xfId="142"/>
    <cellStyle name="60% - Cor2 2" xfId="143"/>
    <cellStyle name="60% - Cor3" xfId="144"/>
    <cellStyle name="60% - Cor3 2" xfId="145"/>
    <cellStyle name="60% - Cor4" xfId="146"/>
    <cellStyle name="60% - Cor4 2" xfId="147"/>
    <cellStyle name="60% - Cor5" xfId="148"/>
    <cellStyle name="60% - Cor5 2" xfId="149"/>
    <cellStyle name="60% - Cor6" xfId="150"/>
    <cellStyle name="60% - Cor6 2" xfId="151"/>
    <cellStyle name="60% - Ênfase1 2" xfId="152"/>
    <cellStyle name="60% - Ênfase1 3" xfId="153"/>
    <cellStyle name="60% - Ênfase2 2" xfId="154"/>
    <cellStyle name="60% - Ênfase2 3" xfId="155"/>
    <cellStyle name="60% - Ênfase3 2" xfId="156"/>
    <cellStyle name="60% - Ênfase3 2 2" xfId="157"/>
    <cellStyle name="60% - Ênfase3 3" xfId="158"/>
    <cellStyle name="60% - Ênfase4 2" xfId="159"/>
    <cellStyle name="60% - Ênfase4 2 2" xfId="160"/>
    <cellStyle name="60% - Ênfase4 3" xfId="161"/>
    <cellStyle name="60% - Ênfase5 2" xfId="162"/>
    <cellStyle name="60% - Ênfase5 3" xfId="163"/>
    <cellStyle name="60% - Ênfase6 2" xfId="164"/>
    <cellStyle name="60% - Ênfase6 2 2" xfId="165"/>
    <cellStyle name="60% - Ênfase6 3" xfId="166"/>
    <cellStyle name="Bom 2" xfId="171"/>
    <cellStyle name="Bom 3" xfId="172"/>
    <cellStyle name="Cabeçalho 1" xfId="173"/>
    <cellStyle name="Cabeçalho 1 2" xfId="174"/>
    <cellStyle name="Cabeçalho 2" xfId="175"/>
    <cellStyle name="Cabeçalho 2 2" xfId="176"/>
    <cellStyle name="Cabeçalho 3" xfId="177"/>
    <cellStyle name="Cabeçalho 3 2" xfId="178"/>
    <cellStyle name="Cabeçalho 4" xfId="179"/>
    <cellStyle name="Cabeçalho 4 2" xfId="180"/>
    <cellStyle name="Cálculo 2" xfId="209"/>
    <cellStyle name="Cálculo 2 2" xfId="210"/>
    <cellStyle name="Cálculo 2 2 2" xfId="211"/>
    <cellStyle name="Cálculo 2 2 2 10" xfId="212"/>
    <cellStyle name="Cálculo 2 2 2 11" xfId="213"/>
    <cellStyle name="Cálculo 2 2 2 12" xfId="214"/>
    <cellStyle name="Cálculo 2 2 2 13" xfId="215"/>
    <cellStyle name="Cálculo 2 2 2 14" xfId="216"/>
    <cellStyle name="Cálculo 2 2 2 15" xfId="217"/>
    <cellStyle name="Cálculo 2 2 2 2" xfId="218"/>
    <cellStyle name="Cálculo 2 2 2 3" xfId="219"/>
    <cellStyle name="Cálculo 2 2 2 4" xfId="220"/>
    <cellStyle name="Cálculo 2 2 2 5" xfId="221"/>
    <cellStyle name="Cálculo 2 2 2 6" xfId="222"/>
    <cellStyle name="Cálculo 2 2 2 7" xfId="223"/>
    <cellStyle name="Cálculo 2 2 2 8" xfId="224"/>
    <cellStyle name="Cálculo 2 2 2 9" xfId="225"/>
    <cellStyle name="Cálculo 2 2 3" xfId="226"/>
    <cellStyle name="Cálculo 2 2_CÁLCULO DE HORAS - tabela MARÇO 2014" xfId="227"/>
    <cellStyle name="Cálculo 2 3" xfId="228"/>
    <cellStyle name="Cálculo 2 3 2" xfId="229"/>
    <cellStyle name="Cálculo 2 3 2 10" xfId="230"/>
    <cellStyle name="Cálculo 2 3 2 11" xfId="231"/>
    <cellStyle name="Cálculo 2 3 2 12" xfId="232"/>
    <cellStyle name="Cálculo 2 3 2 13" xfId="233"/>
    <cellStyle name="Cálculo 2 3 2 14" xfId="234"/>
    <cellStyle name="Cálculo 2 3 2 15" xfId="235"/>
    <cellStyle name="Cálculo 2 3 2 2" xfId="236"/>
    <cellStyle name="Cálculo 2 3 2 3" xfId="237"/>
    <cellStyle name="Cálculo 2 3 2 4" xfId="238"/>
    <cellStyle name="Cálculo 2 3 2 5" xfId="239"/>
    <cellStyle name="Cálculo 2 3 2 6" xfId="240"/>
    <cellStyle name="Cálculo 2 3 2 7" xfId="241"/>
    <cellStyle name="Cálculo 2 3 2 8" xfId="242"/>
    <cellStyle name="Cálculo 2 3 2 9" xfId="243"/>
    <cellStyle name="Cálculo 2 3 3" xfId="244"/>
    <cellStyle name="Cálculo 2 3_CÁLCULO DE HORAS - tabela MARÇO 2014" xfId="245"/>
    <cellStyle name="Cálculo 2 4" xfId="246"/>
    <cellStyle name="Cálculo 2 4 10" xfId="247"/>
    <cellStyle name="Cálculo 2 4 11" xfId="248"/>
    <cellStyle name="Cálculo 2 4 12" xfId="249"/>
    <cellStyle name="Cálculo 2 4 13" xfId="250"/>
    <cellStyle name="Cálculo 2 4 14" xfId="251"/>
    <cellStyle name="Cálculo 2 4 15" xfId="252"/>
    <cellStyle name="Cálculo 2 4 2" xfId="253"/>
    <cellStyle name="Cálculo 2 4 3" xfId="254"/>
    <cellStyle name="Cálculo 2 4 4" xfId="255"/>
    <cellStyle name="Cálculo 2 4 5" xfId="256"/>
    <cellStyle name="Cálculo 2 4 6" xfId="257"/>
    <cellStyle name="Cálculo 2 4 7" xfId="258"/>
    <cellStyle name="Cálculo 2 4 8" xfId="259"/>
    <cellStyle name="Cálculo 2 4 9" xfId="260"/>
    <cellStyle name="Cálculo 2 5" xfId="261"/>
    <cellStyle name="Cálculo 2_AQPNG_ORC_R01_2013_11_22(OBRA COMPLETA) 29112013-2" xfId="262"/>
    <cellStyle name="Cálculo 3" xfId="263"/>
    <cellStyle name="Cálculo 3 2" xfId="264"/>
    <cellStyle name="Cálculo 3 2 10" xfId="265"/>
    <cellStyle name="Cálculo 3 2 11" xfId="266"/>
    <cellStyle name="Cálculo 3 2 12" xfId="267"/>
    <cellStyle name="Cálculo 3 2 13" xfId="268"/>
    <cellStyle name="Cálculo 3 2 14" xfId="269"/>
    <cellStyle name="Cálculo 3 2 15" xfId="270"/>
    <cellStyle name="Cálculo 3 2 2" xfId="271"/>
    <cellStyle name="Cálculo 3 2 3" xfId="272"/>
    <cellStyle name="Cálculo 3 2 4" xfId="273"/>
    <cellStyle name="Cálculo 3 2 5" xfId="274"/>
    <cellStyle name="Cálculo 3 2 6" xfId="275"/>
    <cellStyle name="Cálculo 3 2 7" xfId="276"/>
    <cellStyle name="Cálculo 3 2 8" xfId="277"/>
    <cellStyle name="Cálculo 3 2 9" xfId="278"/>
    <cellStyle name="Cálculo 3 3" xfId="279"/>
    <cellStyle name="Cálculo 3_CÁLCULO DE HORAS - tabela MARÇO 2014" xfId="280"/>
    <cellStyle name="category" xfId="181"/>
    <cellStyle name="Célula de Verificação 2" xfId="281"/>
    <cellStyle name="Célula de Verificação 3" xfId="282"/>
    <cellStyle name="Célula Ligada" xfId="283"/>
    <cellStyle name="Célula Ligada 2" xfId="284"/>
    <cellStyle name="Célula Vinculada 2" xfId="285"/>
    <cellStyle name="Célula Vinculada 3" xfId="286"/>
    <cellStyle name="Comma" xfId="182"/>
    <cellStyle name="Comma [0]_aola" xfId="183"/>
    <cellStyle name="Comma_5 Series SW" xfId="189"/>
    <cellStyle name="Comma0" xfId="184"/>
    <cellStyle name="Comma0 - Modelo1" xfId="185"/>
    <cellStyle name="Comma0 - Style1" xfId="186"/>
    <cellStyle name="Comma1 - Modelo2" xfId="187"/>
    <cellStyle name="Comma1 - Style2" xfId="188"/>
    <cellStyle name="Cor1" xfId="190"/>
    <cellStyle name="Cor1 2" xfId="191"/>
    <cellStyle name="Cor2" xfId="192"/>
    <cellStyle name="Cor2 2" xfId="193"/>
    <cellStyle name="Cor3" xfId="194"/>
    <cellStyle name="Cor3 2" xfId="195"/>
    <cellStyle name="Cor4" xfId="196"/>
    <cellStyle name="Cor4 2" xfId="197"/>
    <cellStyle name="Cor5" xfId="198"/>
    <cellStyle name="Cor5 2" xfId="199"/>
    <cellStyle name="Cor6" xfId="200"/>
    <cellStyle name="Cor6 2" xfId="201"/>
    <cellStyle name="Correcto" xfId="202"/>
    <cellStyle name="Correcto 2" xfId="203"/>
    <cellStyle name="Currency" xfId="204"/>
    <cellStyle name="Currency $" xfId="205"/>
    <cellStyle name="Currency [0]_1995" xfId="206"/>
    <cellStyle name="Currency_1995" xfId="208"/>
    <cellStyle name="Currency0" xfId="207"/>
    <cellStyle name="Date" xfId="287"/>
    <cellStyle name="Dia" xfId="288"/>
    <cellStyle name="Encabez1" xfId="289"/>
    <cellStyle name="Encabez2" xfId="290"/>
    <cellStyle name="Ênfase1 2" xfId="1805"/>
    <cellStyle name="Ênfase1 3" xfId="1806"/>
    <cellStyle name="Ênfase2 2" xfId="1807"/>
    <cellStyle name="Ênfase2 3" xfId="1808"/>
    <cellStyle name="Ênfase3 2" xfId="1809"/>
    <cellStyle name="Ênfase3 3" xfId="1810"/>
    <cellStyle name="Ênfase4 2" xfId="1811"/>
    <cellStyle name="Ênfase4 3" xfId="1812"/>
    <cellStyle name="Ênfase5 2" xfId="1813"/>
    <cellStyle name="Ênfase5 3" xfId="1814"/>
    <cellStyle name="Ênfase6 2" xfId="1815"/>
    <cellStyle name="Ênfase6 3" xfId="1816"/>
    <cellStyle name="Entrada 2" xfId="291"/>
    <cellStyle name="Entrada 2 2" xfId="292"/>
    <cellStyle name="Entrada 2 2 2" xfId="293"/>
    <cellStyle name="Entrada 2 2 2 10" xfId="294"/>
    <cellStyle name="Entrada 2 2 2 11" xfId="295"/>
    <cellStyle name="Entrada 2 2 2 12" xfId="296"/>
    <cellStyle name="Entrada 2 2 2 13" xfId="297"/>
    <cellStyle name="Entrada 2 2 2 14" xfId="298"/>
    <cellStyle name="Entrada 2 2 2 15" xfId="299"/>
    <cellStyle name="Entrada 2 2 2 2" xfId="300"/>
    <cellStyle name="Entrada 2 2 2 3" xfId="301"/>
    <cellStyle name="Entrada 2 2 2 4" xfId="302"/>
    <cellStyle name="Entrada 2 2 2 5" xfId="303"/>
    <cellStyle name="Entrada 2 2 2 6" xfId="304"/>
    <cellStyle name="Entrada 2 2 2 7" xfId="305"/>
    <cellStyle name="Entrada 2 2 2 8" xfId="306"/>
    <cellStyle name="Entrada 2 2 2 9" xfId="307"/>
    <cellStyle name="Entrada 2 2 3" xfId="308"/>
    <cellStyle name="Entrada 2 2_CÁLCULO DE HORAS - tabela MARÇO 2014" xfId="309"/>
    <cellStyle name="Entrada 2 3" xfId="310"/>
    <cellStyle name="Entrada 2 3 2" xfId="311"/>
    <cellStyle name="Entrada 2 3 2 10" xfId="312"/>
    <cellStyle name="Entrada 2 3 2 11" xfId="313"/>
    <cellStyle name="Entrada 2 3 2 12" xfId="314"/>
    <cellStyle name="Entrada 2 3 2 13" xfId="315"/>
    <cellStyle name="Entrada 2 3 2 14" xfId="316"/>
    <cellStyle name="Entrada 2 3 2 15" xfId="317"/>
    <cellStyle name="Entrada 2 3 2 2" xfId="318"/>
    <cellStyle name="Entrada 2 3 2 3" xfId="319"/>
    <cellStyle name="Entrada 2 3 2 4" xfId="320"/>
    <cellStyle name="Entrada 2 3 2 5" xfId="321"/>
    <cellStyle name="Entrada 2 3 2 6" xfId="322"/>
    <cellStyle name="Entrada 2 3 2 7" xfId="323"/>
    <cellStyle name="Entrada 2 3 2 8" xfId="324"/>
    <cellStyle name="Entrada 2 3 2 9" xfId="325"/>
    <cellStyle name="Entrada 2 3 3" xfId="326"/>
    <cellStyle name="Entrada 2 3_CÁLCULO DE HORAS - tabela MARÇO 2014" xfId="327"/>
    <cellStyle name="Entrada 2 4" xfId="328"/>
    <cellStyle name="Entrada 2 4 10" xfId="329"/>
    <cellStyle name="Entrada 2 4 11" xfId="330"/>
    <cellStyle name="Entrada 2 4 12" xfId="331"/>
    <cellStyle name="Entrada 2 4 13" xfId="332"/>
    <cellStyle name="Entrada 2 4 14" xfId="333"/>
    <cellStyle name="Entrada 2 4 15" xfId="334"/>
    <cellStyle name="Entrada 2 4 2" xfId="335"/>
    <cellStyle name="Entrada 2 4 3" xfId="336"/>
    <cellStyle name="Entrada 2 4 4" xfId="337"/>
    <cellStyle name="Entrada 2 4 5" xfId="338"/>
    <cellStyle name="Entrada 2 4 6" xfId="339"/>
    <cellStyle name="Entrada 2 4 7" xfId="340"/>
    <cellStyle name="Entrada 2 4 8" xfId="341"/>
    <cellStyle name="Entrada 2 4 9" xfId="342"/>
    <cellStyle name="Entrada 2 5" xfId="343"/>
    <cellStyle name="Entrada 2_AQPNG_ORC_R01_2013_11_22(OBRA COMPLETA) 29112013-2" xfId="344"/>
    <cellStyle name="Entrada 3" xfId="345"/>
    <cellStyle name="Entrada 3 2" xfId="346"/>
    <cellStyle name="Entrada 3 2 10" xfId="347"/>
    <cellStyle name="Entrada 3 2 11" xfId="348"/>
    <cellStyle name="Entrada 3 2 12" xfId="349"/>
    <cellStyle name="Entrada 3 2 13" xfId="350"/>
    <cellStyle name="Entrada 3 2 14" xfId="351"/>
    <cellStyle name="Entrada 3 2 15" xfId="352"/>
    <cellStyle name="Entrada 3 2 2" xfId="353"/>
    <cellStyle name="Entrada 3 2 3" xfId="354"/>
    <cellStyle name="Entrada 3 2 4" xfId="355"/>
    <cellStyle name="Entrada 3 2 5" xfId="356"/>
    <cellStyle name="Entrada 3 2 6" xfId="357"/>
    <cellStyle name="Entrada 3 2 7" xfId="358"/>
    <cellStyle name="Entrada 3 2 8" xfId="359"/>
    <cellStyle name="Entrada 3 2 9" xfId="360"/>
    <cellStyle name="Entrada 3 3" xfId="361"/>
    <cellStyle name="Entrada 3_CÁLCULO DE HORAS - tabela MARÇO 2014" xfId="362"/>
    <cellStyle name="ESPECM" xfId="363"/>
    <cellStyle name="ESPECM 2" xfId="364"/>
    <cellStyle name="Estilo 1" xfId="365"/>
    <cellStyle name="Estilo 1 2" xfId="366"/>
    <cellStyle name="Estilo 1_AQPNG_ORC_R01_2013_11_22(OBRA COMPLETA) 29112013-2" xfId="367"/>
    <cellStyle name="Euro" xfId="368"/>
    <cellStyle name="Excel Built-in Normal" xfId="1817"/>
    <cellStyle name="F2" xfId="369"/>
    <cellStyle name="F3" xfId="370"/>
    <cellStyle name="F4" xfId="371"/>
    <cellStyle name="F5" xfId="372"/>
    <cellStyle name="F6" xfId="373"/>
    <cellStyle name="F7" xfId="374"/>
    <cellStyle name="F8" xfId="375"/>
    <cellStyle name="Fijo" xfId="376"/>
    <cellStyle name="Financiero" xfId="377"/>
    <cellStyle name="Fixed" xfId="378"/>
    <cellStyle name="Followed Hyperlink" xfId="379"/>
    <cellStyle name="Grey" xfId="380"/>
    <cellStyle name="HEADER" xfId="381"/>
    <cellStyle name="Heading 1 2" xfId="382"/>
    <cellStyle name="Heading 2 3" xfId="383"/>
    <cellStyle name="Hiperlink 2" xfId="384"/>
    <cellStyle name="Incorrecto" xfId="385"/>
    <cellStyle name="Incorrecto 2" xfId="386"/>
    <cellStyle name="Incorreto 2" xfId="387"/>
    <cellStyle name="Incorreto 3" xfId="388"/>
    <cellStyle name="Input [yellow]" xfId="389"/>
    <cellStyle name="Input [yellow] 2" xfId="390"/>
    <cellStyle name="Input [yellow] 3" xfId="391"/>
    <cellStyle name="Input [yellow] 4" xfId="392"/>
    <cellStyle name="Millares [0]_10 AVERIAS MASIVAS + ANT" xfId="393"/>
    <cellStyle name="Millares_10 AVERIAS MASIVAS + ANT" xfId="394"/>
    <cellStyle name="Model" xfId="395"/>
    <cellStyle name="Moeda" xfId="1" builtinId="4"/>
    <cellStyle name="Moeda 10" xfId="396"/>
    <cellStyle name="Moeda 10 2" xfId="397"/>
    <cellStyle name="Moeda 10 2 2" xfId="398"/>
    <cellStyle name="Moeda 10 3" xfId="399"/>
    <cellStyle name="Moeda 10 3 2" xfId="400"/>
    <cellStyle name="Moeda 10 4" xfId="401"/>
    <cellStyle name="Moeda 11" xfId="402"/>
    <cellStyle name="Moeda 11 2" xfId="403"/>
    <cellStyle name="Moeda 11 2 2" xfId="404"/>
    <cellStyle name="Moeda 11 3" xfId="405"/>
    <cellStyle name="Moeda 12" xfId="406"/>
    <cellStyle name="Moeda 12 2" xfId="407"/>
    <cellStyle name="Moeda 12 2 2" xfId="408"/>
    <cellStyle name="Moeda 12 3" xfId="409"/>
    <cellStyle name="Moeda 13" xfId="410"/>
    <cellStyle name="Moeda 13 2" xfId="411"/>
    <cellStyle name="Moeda 14" xfId="412"/>
    <cellStyle name="Moeda 14 2" xfId="413"/>
    <cellStyle name="Moeda 15" xfId="414"/>
    <cellStyle name="Moeda 2" xfId="415"/>
    <cellStyle name="Moeda 2 2" xfId="416"/>
    <cellStyle name="Moeda 2 2 2" xfId="417"/>
    <cellStyle name="Moeda 2 2 2 2" xfId="418"/>
    <cellStyle name="Moeda 2 2 2 2 2" xfId="419"/>
    <cellStyle name="Moeda 2 2 2 3" xfId="420"/>
    <cellStyle name="Moeda 2 2 3" xfId="421"/>
    <cellStyle name="Moeda 2 2 3 2" xfId="422"/>
    <cellStyle name="Moeda 2 2 3 2 2" xfId="423"/>
    <cellStyle name="Moeda 2 2 3 3" xfId="424"/>
    <cellStyle name="Moeda 2 2 4" xfId="425"/>
    <cellStyle name="Moeda 2 2 5" xfId="426"/>
    <cellStyle name="Moeda 2 2 5 2" xfId="427"/>
    <cellStyle name="Moeda 2 2_AQPNG_ORC_R01_2013_11_22(OBRA COMPLETA) 29112013-2" xfId="428"/>
    <cellStyle name="Moeda 2 3" xfId="429"/>
    <cellStyle name="Moeda 2 3 2" xfId="430"/>
    <cellStyle name="Moeda 2 3_AQPNG_ORC_R01_2013_11_22(OBRA COMPLETA) 29112013-2" xfId="431"/>
    <cellStyle name="Moeda 2 4" xfId="432"/>
    <cellStyle name="Moeda 2 4 2" xfId="433"/>
    <cellStyle name="Moeda 2 4 2 2" xfId="434"/>
    <cellStyle name="Moeda 2 4 3" xfId="435"/>
    <cellStyle name="Moeda 2 5" xfId="436"/>
    <cellStyle name="Moeda 2 6" xfId="437"/>
    <cellStyle name="Moeda 2 6 2" xfId="438"/>
    <cellStyle name="Moeda 2_AQPNG_ORC_R01_2013_11_22(OBRA COMPLETA) 29112013-2" xfId="439"/>
    <cellStyle name="Moeda 3" xfId="440"/>
    <cellStyle name="Moeda 3 2" xfId="441"/>
    <cellStyle name="Moeda 3 2 2" xfId="442"/>
    <cellStyle name="Moeda 3 2 2 2" xfId="443"/>
    <cellStyle name="Moeda 3 2 2 2 2" xfId="444"/>
    <cellStyle name="Moeda 3 2 2 3" xfId="445"/>
    <cellStyle name="Moeda 3 2 3" xfId="446"/>
    <cellStyle name="Moeda 3 2 3 2" xfId="447"/>
    <cellStyle name="Moeda 3 2_AQPNG_ORC_R01_2013_11_22(OBRA COMPLETA) 29112013-2" xfId="448"/>
    <cellStyle name="Moeda 3 3" xfId="449"/>
    <cellStyle name="Moeda 3 3 2" xfId="450"/>
    <cellStyle name="Moeda 3 3 2 2" xfId="451"/>
    <cellStyle name="Moeda 3 3 2 2 2" xfId="452"/>
    <cellStyle name="Moeda 3 3 2 3" xfId="453"/>
    <cellStyle name="Moeda 3 3 3" xfId="454"/>
    <cellStyle name="Moeda 3 3 3 2" xfId="455"/>
    <cellStyle name="Moeda 3 3_AQPNG_ORC_R01_2013_11_22(OBRA COMPLETA) 29112013-2" xfId="456"/>
    <cellStyle name="Moeda 3 4" xfId="457"/>
    <cellStyle name="Moeda 3 4 2" xfId="458"/>
    <cellStyle name="Moeda 3 4 2 2" xfId="459"/>
    <cellStyle name="Moeda 3 4 3" xfId="460"/>
    <cellStyle name="Moeda 3 5" xfId="461"/>
    <cellStyle name="Moeda 3 5 2" xfId="462"/>
    <cellStyle name="Moeda 3 6" xfId="463"/>
    <cellStyle name="Moeda 3 6 2" xfId="464"/>
    <cellStyle name="Moeda 3_AQPNG_ORC_R01_2013_11_22(OBRA COMPLETA) 29112013-2" xfId="465"/>
    <cellStyle name="Moeda 4" xfId="466"/>
    <cellStyle name="Moeda 4 2" xfId="467"/>
    <cellStyle name="Moeda 4 2 2" xfId="468"/>
    <cellStyle name="Moeda 4 2 2 2" xfId="469"/>
    <cellStyle name="Moeda 4 2 2 2 2" xfId="470"/>
    <cellStyle name="Moeda 4 2 2 2 2 2" xfId="471"/>
    <cellStyle name="Moeda 4 2 2 2 3" xfId="472"/>
    <cellStyle name="Moeda 4 2 2 3" xfId="473"/>
    <cellStyle name="Moeda 4 2 2 3 2" xfId="474"/>
    <cellStyle name="Moeda 4 2 2 4" xfId="475"/>
    <cellStyle name="Moeda 4 2 2 4 2" xfId="476"/>
    <cellStyle name="Moeda 4 2 2 5" xfId="477"/>
    <cellStyle name="Moeda 4 2 3" xfId="478"/>
    <cellStyle name="Moeda 4 2 3 2" xfId="479"/>
    <cellStyle name="Moeda 4 2 3 2 2" xfId="480"/>
    <cellStyle name="Moeda 4 2 3 3" xfId="481"/>
    <cellStyle name="Moeda 4 2 3 3 2" xfId="482"/>
    <cellStyle name="Moeda 4 2 3 4" xfId="483"/>
    <cellStyle name="Moeda 4 2 4" xfId="484"/>
    <cellStyle name="Moeda 4 2 4 2" xfId="485"/>
    <cellStyle name="Moeda 4 2 4 2 2" xfId="486"/>
    <cellStyle name="Moeda 4 2 4 3" xfId="487"/>
    <cellStyle name="Moeda 4 2 5" xfId="488"/>
    <cellStyle name="Moeda 4 2 5 2" xfId="489"/>
    <cellStyle name="Moeda 4 2_AQPNG_ORC_R01_2013_11_22(OBRA COMPLETA) 29112013-2" xfId="490"/>
    <cellStyle name="Moeda 4 3" xfId="491"/>
    <cellStyle name="Moeda 4 3 2" xfId="492"/>
    <cellStyle name="Moeda 4 3 2 2" xfId="493"/>
    <cellStyle name="Moeda 4 3 2 2 2" xfId="494"/>
    <cellStyle name="Moeda 4 3 2 3" xfId="495"/>
    <cellStyle name="Moeda 4 3 3" xfId="496"/>
    <cellStyle name="Moeda 4 3 3 2" xfId="497"/>
    <cellStyle name="Moeda 4 3 3 2 2" xfId="498"/>
    <cellStyle name="Moeda 4 3 3 3" xfId="499"/>
    <cellStyle name="Moeda 4 3 4" xfId="500"/>
    <cellStyle name="Moeda 4 3 4 2" xfId="501"/>
    <cellStyle name="Moeda 4 3 5" xfId="502"/>
    <cellStyle name="Moeda 4 3 5 2" xfId="503"/>
    <cellStyle name="Moeda 4 3 6" xfId="504"/>
    <cellStyle name="Moeda 4 4" xfId="505"/>
    <cellStyle name="Moeda 4 4 2" xfId="506"/>
    <cellStyle name="Moeda 4 4 2 2" xfId="507"/>
    <cellStyle name="Moeda 4 4 3" xfId="508"/>
    <cellStyle name="Moeda 4 5" xfId="509"/>
    <cellStyle name="Moeda 4 5 2" xfId="510"/>
    <cellStyle name="Moeda 4 5 2 2" xfId="511"/>
    <cellStyle name="Moeda 4 5 3" xfId="512"/>
    <cellStyle name="Moeda 4 6" xfId="513"/>
    <cellStyle name="Moeda 4 6 2" xfId="514"/>
    <cellStyle name="Moeda 4 7" xfId="515"/>
    <cellStyle name="Moeda 4 7 2" xfId="516"/>
    <cellStyle name="Moeda 4_AQPNG_ORC_R01_2013_11_22(OBRA COMPLETA) 29112013-2" xfId="517"/>
    <cellStyle name="Moeda 5" xfId="518"/>
    <cellStyle name="Moeda 5 10" xfId="519"/>
    <cellStyle name="Moeda 5 10 2" xfId="520"/>
    <cellStyle name="Moeda 5 10 2 2" xfId="521"/>
    <cellStyle name="Moeda 5 10 2 2 2" xfId="522"/>
    <cellStyle name="Moeda 5 10 2 3" xfId="523"/>
    <cellStyle name="Moeda 5 10 3" xfId="524"/>
    <cellStyle name="Moeda 5 10 3 2" xfId="525"/>
    <cellStyle name="Moeda 5 10 4" xfId="526"/>
    <cellStyle name="Moeda 5 10 4 2" xfId="527"/>
    <cellStyle name="Moeda 5 10 5" xfId="528"/>
    <cellStyle name="Moeda 5 11" xfId="529"/>
    <cellStyle name="Moeda 5 11 2" xfId="530"/>
    <cellStyle name="Moeda 5 11 2 2" xfId="531"/>
    <cellStyle name="Moeda 5 11 2 2 2" xfId="532"/>
    <cellStyle name="Moeda 5 11 2 3" xfId="533"/>
    <cellStyle name="Moeda 5 11 3" xfId="534"/>
    <cellStyle name="Moeda 5 11 3 2" xfId="535"/>
    <cellStyle name="Moeda 5 11 4" xfId="536"/>
    <cellStyle name="Moeda 5 11 4 2" xfId="537"/>
    <cellStyle name="Moeda 5 11 5" xfId="538"/>
    <cellStyle name="Moeda 5 12" xfId="539"/>
    <cellStyle name="Moeda 5 12 2" xfId="540"/>
    <cellStyle name="Moeda 5 13" xfId="541"/>
    <cellStyle name="Moeda 5 13 2" xfId="542"/>
    <cellStyle name="Moeda 5 14" xfId="543"/>
    <cellStyle name="Moeda 5 14 2" xfId="544"/>
    <cellStyle name="Moeda 5 2" xfId="545"/>
    <cellStyle name="Moeda 5 2 2" xfId="546"/>
    <cellStyle name="Moeda 5 2 2 2" xfId="547"/>
    <cellStyle name="Moeda 5 2 2 2 2" xfId="548"/>
    <cellStyle name="Moeda 5 2 2 2 2 2" xfId="549"/>
    <cellStyle name="Moeda 5 2 2 2 2 2 2" xfId="550"/>
    <cellStyle name="Moeda 5 2 2 2 2 3" xfId="551"/>
    <cellStyle name="Moeda 5 2 2 2 3" xfId="552"/>
    <cellStyle name="Moeda 5 2 2 2 3 2" xfId="553"/>
    <cellStyle name="Moeda 5 2 2 2 4" xfId="554"/>
    <cellStyle name="Moeda 5 2 2 2 4 2" xfId="555"/>
    <cellStyle name="Moeda 5 2 2 2 5" xfId="556"/>
    <cellStyle name="Moeda 5 2 2 3" xfId="557"/>
    <cellStyle name="Moeda 5 2 2 3 2" xfId="558"/>
    <cellStyle name="Moeda 5 2 2 3 2 2" xfId="559"/>
    <cellStyle name="Moeda 5 2 2 3 2 2 2" xfId="560"/>
    <cellStyle name="Moeda 5 2 2 3 2 3" xfId="561"/>
    <cellStyle name="Moeda 5 2 2 3 3" xfId="562"/>
    <cellStyle name="Moeda 5 2 2 3 3 2" xfId="563"/>
    <cellStyle name="Moeda 5 2 2 3 4" xfId="564"/>
    <cellStyle name="Moeda 5 2 2 3 4 2" xfId="565"/>
    <cellStyle name="Moeda 5 2 2 3 5" xfId="566"/>
    <cellStyle name="Moeda 5 2 2 4" xfId="567"/>
    <cellStyle name="Moeda 5 2 2 4 2" xfId="568"/>
    <cellStyle name="Moeda 5 2 2 4 2 2" xfId="569"/>
    <cellStyle name="Moeda 5 2 2 4 3" xfId="570"/>
    <cellStyle name="Moeda 5 2 2 5" xfId="571"/>
    <cellStyle name="Moeda 5 2 2 5 2" xfId="572"/>
    <cellStyle name="Moeda 5 2 2 6" xfId="573"/>
    <cellStyle name="Moeda 5 2 2 6 2" xfId="574"/>
    <cellStyle name="Moeda 5 2 2 7" xfId="575"/>
    <cellStyle name="Moeda 5 2 3" xfId="576"/>
    <cellStyle name="Moeda 5 2 3 2" xfId="577"/>
    <cellStyle name="Moeda 5 2 3 2 2" xfId="578"/>
    <cellStyle name="Moeda 5 2 3 2 2 2" xfId="579"/>
    <cellStyle name="Moeda 5 2 3 2 2 2 2" xfId="580"/>
    <cellStyle name="Moeda 5 2 3 2 2 3" xfId="581"/>
    <cellStyle name="Moeda 5 2 3 2 3" xfId="582"/>
    <cellStyle name="Moeda 5 2 3 2 3 2" xfId="583"/>
    <cellStyle name="Moeda 5 2 3 2 4" xfId="584"/>
    <cellStyle name="Moeda 5 2 3 2 4 2" xfId="585"/>
    <cellStyle name="Moeda 5 2 3 2 5" xfId="586"/>
    <cellStyle name="Moeda 5 2 3 3" xfId="587"/>
    <cellStyle name="Moeda 5 2 3 3 2" xfId="588"/>
    <cellStyle name="Moeda 5 2 3 3 2 2" xfId="589"/>
    <cellStyle name="Moeda 5 2 3 3 3" xfId="590"/>
    <cellStyle name="Moeda 5 2 3 4" xfId="591"/>
    <cellStyle name="Moeda 5 2 3 4 2" xfId="592"/>
    <cellStyle name="Moeda 5 2 3 5" xfId="593"/>
    <cellStyle name="Moeda 5 2 3 5 2" xfId="594"/>
    <cellStyle name="Moeda 5 2 3 6" xfId="595"/>
    <cellStyle name="Moeda 5 2 4" xfId="596"/>
    <cellStyle name="Moeda 5 2 4 2" xfId="597"/>
    <cellStyle name="Moeda 5 2 4 2 2" xfId="598"/>
    <cellStyle name="Moeda 5 2 4 2 2 2" xfId="599"/>
    <cellStyle name="Moeda 5 2 4 2 3" xfId="600"/>
    <cellStyle name="Moeda 5 2 4 3" xfId="601"/>
    <cellStyle name="Moeda 5 2 4 3 2" xfId="602"/>
    <cellStyle name="Moeda 5 2 4 4" xfId="603"/>
    <cellStyle name="Moeda 5 2 4 4 2" xfId="604"/>
    <cellStyle name="Moeda 5 2 4 5" xfId="605"/>
    <cellStyle name="Moeda 5 2 5" xfId="606"/>
    <cellStyle name="Moeda 5 2 5 2" xfId="607"/>
    <cellStyle name="Moeda 5 2 5 2 2" xfId="608"/>
    <cellStyle name="Moeda 5 2 5 3" xfId="609"/>
    <cellStyle name="Moeda 5 2 5 3 2" xfId="610"/>
    <cellStyle name="Moeda 5 2 5 4" xfId="611"/>
    <cellStyle name="Moeda 5 2 6" xfId="612"/>
    <cellStyle name="Moeda 5 2 6 2" xfId="613"/>
    <cellStyle name="Moeda 5 2 6 2 2" xfId="614"/>
    <cellStyle name="Moeda 5 2 6 3" xfId="615"/>
    <cellStyle name="Moeda 5 2 7" xfId="616"/>
    <cellStyle name="Moeda 5 2 7 2" xfId="617"/>
    <cellStyle name="Moeda 5 2 8" xfId="618"/>
    <cellStyle name="Moeda 5 3" xfId="619"/>
    <cellStyle name="Moeda 5 3 2" xfId="620"/>
    <cellStyle name="Moeda 5 3 2 2" xfId="621"/>
    <cellStyle name="Moeda 5 3 2 2 2" xfId="622"/>
    <cellStyle name="Moeda 5 3 2 2 2 2" xfId="623"/>
    <cellStyle name="Moeda 5 3 2 2 2 2 2" xfId="624"/>
    <cellStyle name="Moeda 5 3 2 2 2 3" xfId="625"/>
    <cellStyle name="Moeda 5 3 2 2 3" xfId="626"/>
    <cellStyle name="Moeda 5 3 2 2 3 2" xfId="627"/>
    <cellStyle name="Moeda 5 3 2 2 4" xfId="628"/>
    <cellStyle name="Moeda 5 3 2 2 4 2" xfId="629"/>
    <cellStyle name="Moeda 5 3 2 2 5" xfId="630"/>
    <cellStyle name="Moeda 5 3 2 3" xfId="631"/>
    <cellStyle name="Moeda 5 3 2 3 2" xfId="632"/>
    <cellStyle name="Moeda 5 3 2 3 2 2" xfId="633"/>
    <cellStyle name="Moeda 5 3 2 3 3" xfId="634"/>
    <cellStyle name="Moeda 5 3 2 4" xfId="635"/>
    <cellStyle name="Moeda 5 3 2 4 2" xfId="636"/>
    <cellStyle name="Moeda 5 3 2 5" xfId="637"/>
    <cellStyle name="Moeda 5 3 2 5 2" xfId="638"/>
    <cellStyle name="Moeda 5 3 2 6" xfId="639"/>
    <cellStyle name="Moeda 5 3 3" xfId="640"/>
    <cellStyle name="Moeda 5 3 3 2" xfId="641"/>
    <cellStyle name="Moeda 5 3 3 2 2" xfId="642"/>
    <cellStyle name="Moeda 5 3 3 2 2 2" xfId="643"/>
    <cellStyle name="Moeda 5 3 3 2 3" xfId="644"/>
    <cellStyle name="Moeda 5 3 3 3" xfId="645"/>
    <cellStyle name="Moeda 5 3 3 3 2" xfId="646"/>
    <cellStyle name="Moeda 5 3 3 4" xfId="647"/>
    <cellStyle name="Moeda 5 3 3 4 2" xfId="648"/>
    <cellStyle name="Moeda 5 3 3 5" xfId="649"/>
    <cellStyle name="Moeda 5 3 4" xfId="650"/>
    <cellStyle name="Moeda 5 3 4 2" xfId="651"/>
    <cellStyle name="Moeda 5 3 4 2 2" xfId="652"/>
    <cellStyle name="Moeda 5 3 4 3" xfId="653"/>
    <cellStyle name="Moeda 5 3 4 3 2" xfId="654"/>
    <cellStyle name="Moeda 5 3 4 4" xfId="655"/>
    <cellStyle name="Moeda 5 3 5" xfId="656"/>
    <cellStyle name="Moeda 5 3 5 2" xfId="657"/>
    <cellStyle name="Moeda 5 3 5 2 2" xfId="658"/>
    <cellStyle name="Moeda 5 3 5 3" xfId="659"/>
    <cellStyle name="Moeda 5 3 6" xfId="660"/>
    <cellStyle name="Moeda 5 3 6 2" xfId="661"/>
    <cellStyle name="Moeda 5 3 7" xfId="662"/>
    <cellStyle name="Moeda 5 4" xfId="663"/>
    <cellStyle name="Moeda 5 4 2" xfId="664"/>
    <cellStyle name="Moeda 5 4 2 2" xfId="665"/>
    <cellStyle name="Moeda 5 4 3" xfId="666"/>
    <cellStyle name="Moeda 5 4 3 2" xfId="667"/>
    <cellStyle name="Moeda 5 4 4" xfId="668"/>
    <cellStyle name="Moeda 5 5" xfId="669"/>
    <cellStyle name="Moeda 5 5 2" xfId="670"/>
    <cellStyle name="Moeda 5 5 2 2" xfId="671"/>
    <cellStyle name="Moeda 5 5 2 2 2" xfId="672"/>
    <cellStyle name="Moeda 5 5 2 2 2 2" xfId="673"/>
    <cellStyle name="Moeda 5 5 2 2 3" xfId="674"/>
    <cellStyle name="Moeda 5 5 2 3" xfId="675"/>
    <cellStyle name="Moeda 5 5 2 3 2" xfId="676"/>
    <cellStyle name="Moeda 5 5 2 4" xfId="677"/>
    <cellStyle name="Moeda 5 5 2 4 2" xfId="678"/>
    <cellStyle name="Moeda 5 5 2 5" xfId="679"/>
    <cellStyle name="Moeda 5 5 3" xfId="680"/>
    <cellStyle name="Moeda 5 5 3 2" xfId="681"/>
    <cellStyle name="Moeda 5 5 3 2 2" xfId="682"/>
    <cellStyle name="Moeda 5 5 3 2 2 2" xfId="683"/>
    <cellStyle name="Moeda 5 5 3 2 3" xfId="684"/>
    <cellStyle name="Moeda 5 5 3 3" xfId="685"/>
    <cellStyle name="Moeda 5 5 3 3 2" xfId="686"/>
    <cellStyle name="Moeda 5 5 3 4" xfId="687"/>
    <cellStyle name="Moeda 5 5 3 4 2" xfId="688"/>
    <cellStyle name="Moeda 5 5 3 5" xfId="689"/>
    <cellStyle name="Moeda 5 5 4" xfId="690"/>
    <cellStyle name="Moeda 5 5 4 2" xfId="691"/>
    <cellStyle name="Moeda 5 5 4 2 2" xfId="692"/>
    <cellStyle name="Moeda 5 5 4 3" xfId="693"/>
    <cellStyle name="Moeda 5 5 5" xfId="694"/>
    <cellStyle name="Moeda 5 5 5 2" xfId="695"/>
    <cellStyle name="Moeda 5 5 6" xfId="696"/>
    <cellStyle name="Moeda 5 5 6 2" xfId="697"/>
    <cellStyle name="Moeda 5 5 7" xfId="698"/>
    <cellStyle name="Moeda 5 6" xfId="699"/>
    <cellStyle name="Moeda 5 6 2" xfId="700"/>
    <cellStyle name="Moeda 5 6 2 2" xfId="701"/>
    <cellStyle name="Moeda 5 6 2 2 2" xfId="702"/>
    <cellStyle name="Moeda 5 6 2 2 2 2" xfId="703"/>
    <cellStyle name="Moeda 5 6 2 2 3" xfId="704"/>
    <cellStyle name="Moeda 5 6 2 3" xfId="705"/>
    <cellStyle name="Moeda 5 6 2 3 2" xfId="706"/>
    <cellStyle name="Moeda 5 6 2 4" xfId="707"/>
    <cellStyle name="Moeda 5 6 2 4 2" xfId="708"/>
    <cellStyle name="Moeda 5 6 2 5" xfId="709"/>
    <cellStyle name="Moeda 5 6 3" xfId="710"/>
    <cellStyle name="Moeda 5 6 3 2" xfId="711"/>
    <cellStyle name="Moeda 5 6 3 2 2" xfId="712"/>
    <cellStyle name="Moeda 5 6 3 2 2 2" xfId="713"/>
    <cellStyle name="Moeda 5 6 3 2 3" xfId="714"/>
    <cellStyle name="Moeda 5 6 3 3" xfId="715"/>
    <cellStyle name="Moeda 5 6 3 3 2" xfId="716"/>
    <cellStyle name="Moeda 5 6 3 4" xfId="717"/>
    <cellStyle name="Moeda 5 6 3 4 2" xfId="718"/>
    <cellStyle name="Moeda 5 6 3 5" xfId="719"/>
    <cellStyle name="Moeda 5 6 4" xfId="720"/>
    <cellStyle name="Moeda 5 6 4 2" xfId="721"/>
    <cellStyle name="Moeda 5 6 4 2 2" xfId="722"/>
    <cellStyle name="Moeda 5 6 4 3" xfId="723"/>
    <cellStyle name="Moeda 5 6 5" xfId="724"/>
    <cellStyle name="Moeda 5 6 5 2" xfId="725"/>
    <cellStyle name="Moeda 5 6 6" xfId="726"/>
    <cellStyle name="Moeda 5 6 6 2" xfId="727"/>
    <cellStyle name="Moeda 5 6 7" xfId="728"/>
    <cellStyle name="Moeda 5 7" xfId="729"/>
    <cellStyle name="Moeda 5 7 2" xfId="730"/>
    <cellStyle name="Moeda 5 7 2 2" xfId="731"/>
    <cellStyle name="Moeda 5 7 2 2 2" xfId="732"/>
    <cellStyle name="Moeda 5 7 2 2 2 2" xfId="733"/>
    <cellStyle name="Moeda 5 7 2 2 3" xfId="734"/>
    <cellStyle name="Moeda 5 7 2 3" xfId="735"/>
    <cellStyle name="Moeda 5 7 2 3 2" xfId="736"/>
    <cellStyle name="Moeda 5 7 2 4" xfId="737"/>
    <cellStyle name="Moeda 5 7 2 4 2" xfId="738"/>
    <cellStyle name="Moeda 5 7 2 5" xfId="739"/>
    <cellStyle name="Moeda 5 7 3" xfId="740"/>
    <cellStyle name="Moeda 5 7 3 2" xfId="741"/>
    <cellStyle name="Moeda 5 7 3 2 2" xfId="742"/>
    <cellStyle name="Moeda 5 7 3 3" xfId="743"/>
    <cellStyle name="Moeda 5 7 4" xfId="744"/>
    <cellStyle name="Moeda 5 7 4 2" xfId="745"/>
    <cellStyle name="Moeda 5 7 5" xfId="746"/>
    <cellStyle name="Moeda 5 7 5 2" xfId="747"/>
    <cellStyle name="Moeda 5 7 6" xfId="748"/>
    <cellStyle name="Moeda 5 8" xfId="749"/>
    <cellStyle name="Moeda 5 8 2" xfId="750"/>
    <cellStyle name="Moeda 5 8 2 2" xfId="751"/>
    <cellStyle name="Moeda 5 8 2 2 2" xfId="752"/>
    <cellStyle name="Moeda 5 8 2 2 2 2" xfId="753"/>
    <cellStyle name="Moeda 5 8 2 2 3" xfId="754"/>
    <cellStyle name="Moeda 5 8 2 3" xfId="755"/>
    <cellStyle name="Moeda 5 8 2 3 2" xfId="756"/>
    <cellStyle name="Moeda 5 8 2 4" xfId="757"/>
    <cellStyle name="Moeda 5 8 2 4 2" xfId="758"/>
    <cellStyle name="Moeda 5 8 2 5" xfId="759"/>
    <cellStyle name="Moeda 5 8 3" xfId="760"/>
    <cellStyle name="Moeda 5 8 3 2" xfId="761"/>
    <cellStyle name="Moeda 5 8 3 2 2" xfId="762"/>
    <cellStyle name="Moeda 5 8 3 3" xfId="763"/>
    <cellStyle name="Moeda 5 8 4" xfId="764"/>
    <cellStyle name="Moeda 5 8 4 2" xfId="765"/>
    <cellStyle name="Moeda 5 8 5" xfId="766"/>
    <cellStyle name="Moeda 5 8 5 2" xfId="767"/>
    <cellStyle name="Moeda 5 8 6" xfId="768"/>
    <cellStyle name="Moeda 5 9" xfId="769"/>
    <cellStyle name="Moeda 5 9 2" xfId="770"/>
    <cellStyle name="Moeda 5 9 2 2" xfId="771"/>
    <cellStyle name="Moeda 5 9 2 2 2" xfId="772"/>
    <cellStyle name="Moeda 5 9 2 3" xfId="773"/>
    <cellStyle name="Moeda 5 9 3" xfId="774"/>
    <cellStyle name="Moeda 5 9 3 2" xfId="775"/>
    <cellStyle name="Moeda 5 9 4" xfId="776"/>
    <cellStyle name="Moeda 5 9 4 2" xfId="777"/>
    <cellStyle name="Moeda 5 9 5" xfId="778"/>
    <cellStyle name="Moeda 5_AQPNG_ORC_R01_2013_11_22(OBRA COMPLETA) 29112013-2" xfId="779"/>
    <cellStyle name="Moeda 6" xfId="780"/>
    <cellStyle name="Moeda 6 2" xfId="781"/>
    <cellStyle name="Moeda 6 2 2" xfId="782"/>
    <cellStyle name="Moeda 6 2 2 2" xfId="783"/>
    <cellStyle name="Moeda 6 2 2 2 2" xfId="784"/>
    <cellStyle name="Moeda 6 2 2 3" xfId="785"/>
    <cellStyle name="Moeda 6 2 3" xfId="786"/>
    <cellStyle name="Moeda 6 2 3 2" xfId="787"/>
    <cellStyle name="Moeda 6 2 4" xfId="788"/>
    <cellStyle name="Moeda 6 2 4 2" xfId="789"/>
    <cellStyle name="Moeda 6 2 5" xfId="790"/>
    <cellStyle name="Moeda 6 3" xfId="791"/>
    <cellStyle name="Moeda 6 3 2" xfId="792"/>
    <cellStyle name="Moeda 6 3 2 2" xfId="793"/>
    <cellStyle name="Moeda 6 3 3" xfId="794"/>
    <cellStyle name="Moeda 6 3 3 2" xfId="795"/>
    <cellStyle name="Moeda 6 3 4" xfId="796"/>
    <cellStyle name="Moeda 6 4" xfId="797"/>
    <cellStyle name="Moeda 6 4 2" xfId="798"/>
    <cellStyle name="Moeda 6 4 2 2" xfId="799"/>
    <cellStyle name="Moeda 6 4 3" xfId="800"/>
    <cellStyle name="Moeda 6 5" xfId="801"/>
    <cellStyle name="Moeda 6 5 2" xfId="802"/>
    <cellStyle name="Moeda 6_AQPNG_ORC_R01_2013_11_22(OBRA COMPLETA) 29112013-2" xfId="803"/>
    <cellStyle name="Moeda 7" xfId="804"/>
    <cellStyle name="Moeda 7 2" xfId="805"/>
    <cellStyle name="Moeda 7 2 2" xfId="806"/>
    <cellStyle name="Moeda 7 2 2 2" xfId="807"/>
    <cellStyle name="Moeda 7 2 3" xfId="808"/>
    <cellStyle name="Moeda 7 3" xfId="809"/>
    <cellStyle name="Moeda 7 3 2" xfId="810"/>
    <cellStyle name="Moeda 7 4" xfId="811"/>
    <cellStyle name="Moeda 7 4 2" xfId="812"/>
    <cellStyle name="Moeda 7 5" xfId="813"/>
    <cellStyle name="Moeda 8" xfId="814"/>
    <cellStyle name="Moeda 8 2" xfId="815"/>
    <cellStyle name="Moeda 8 2 2" xfId="816"/>
    <cellStyle name="Moeda 8 2 2 2" xfId="817"/>
    <cellStyle name="Moeda 8 2 3" xfId="818"/>
    <cellStyle name="Moeda 8 3" xfId="819"/>
    <cellStyle name="Moeda 8 3 2" xfId="820"/>
    <cellStyle name="Moeda 8 4" xfId="821"/>
    <cellStyle name="Moeda 8 4 2" xfId="822"/>
    <cellStyle name="Moeda 8 5" xfId="823"/>
    <cellStyle name="Moeda 9" xfId="824"/>
    <cellStyle name="Moeda 9 2" xfId="825"/>
    <cellStyle name="Moeda 9 2 2" xfId="826"/>
    <cellStyle name="Moeda 9 3" xfId="827"/>
    <cellStyle name="Moeda 9 3 2" xfId="828"/>
    <cellStyle name="Moeda 9 4" xfId="829"/>
    <cellStyle name="Moneda [0]_10 AVERIAS MASIVAS + ANT" xfId="830"/>
    <cellStyle name="Moneda_10 AVERIAS MASIVAS + ANT" xfId="831"/>
    <cellStyle name="Monetario" xfId="832"/>
    <cellStyle name="Neutra 2" xfId="833"/>
    <cellStyle name="Neutra 3" xfId="834"/>
    <cellStyle name="Neutro" xfId="835"/>
    <cellStyle name="Neutro 2" xfId="836"/>
    <cellStyle name="no dec" xfId="837"/>
    <cellStyle name="Normal" xfId="0" builtinId="0"/>
    <cellStyle name="Normal - Style1" xfId="838"/>
    <cellStyle name="Normal 10" xfId="839"/>
    <cellStyle name="Normal 10 2" xfId="840"/>
    <cellStyle name="Normal 10 3" xfId="841"/>
    <cellStyle name="Normal 10 3 2" xfId="842"/>
    <cellStyle name="Normal 10 4" xfId="843"/>
    <cellStyle name="Normal 10 5" xfId="844"/>
    <cellStyle name="Normal 10_AQPNG_ORC_R01_2013_11_22(OBRA COMPLETA) 29112013-2" xfId="845"/>
    <cellStyle name="Normal 11" xfId="846"/>
    <cellStyle name="Normal 11 2" xfId="847"/>
    <cellStyle name="Normal 11 2 2" xfId="848"/>
    <cellStyle name="Normal 11 3" xfId="849"/>
    <cellStyle name="Normal 11 4" xfId="850"/>
    <cellStyle name="Normal 11 5" xfId="851"/>
    <cellStyle name="Normal 11_AQPNG_ORC_R01_2013_11_22(OBRA COMPLETA) 29112013-2" xfId="852"/>
    <cellStyle name="Normal 12" xfId="853"/>
    <cellStyle name="Normal 12 2" xfId="854"/>
    <cellStyle name="Normal 12 2 2" xfId="855"/>
    <cellStyle name="Normal 12 2 2 2" xfId="856"/>
    <cellStyle name="Normal 12 2 2 2 2" xfId="857"/>
    <cellStyle name="Normal 12 2 2 2 2 2" xfId="858"/>
    <cellStyle name="Normal 12 2 2 2 3" xfId="859"/>
    <cellStyle name="Normal 12 2 2 3" xfId="860"/>
    <cellStyle name="Normal 12 2 2 3 2" xfId="861"/>
    <cellStyle name="Normal 12 2 2 4" xfId="862"/>
    <cellStyle name="Normal 12 2 2 4 2" xfId="863"/>
    <cellStyle name="Normal 12 2 2 5" xfId="864"/>
    <cellStyle name="Normal 12 2 3" xfId="865"/>
    <cellStyle name="Normal 12 2 3 2" xfId="866"/>
    <cellStyle name="Normal 12 2 3 2 2" xfId="867"/>
    <cellStyle name="Normal 12 2 3 2 2 2" xfId="868"/>
    <cellStyle name="Normal 12 2 3 2 3" xfId="869"/>
    <cellStyle name="Normal 12 2 3 3" xfId="870"/>
    <cellStyle name="Normal 12 2 3 3 2" xfId="871"/>
    <cellStyle name="Normal 12 2 3 4" xfId="872"/>
    <cellStyle name="Normal 12 2 3 4 2" xfId="873"/>
    <cellStyle name="Normal 12 2 3 5" xfId="874"/>
    <cellStyle name="Normal 12 2 4" xfId="875"/>
    <cellStyle name="Normal 12 2 4 2" xfId="876"/>
    <cellStyle name="Normal 12 2 4 2 2" xfId="877"/>
    <cellStyle name="Normal 12 2 4 3" xfId="878"/>
    <cellStyle name="Normal 12 2 5" xfId="879"/>
    <cellStyle name="Normal 12 2 5 2" xfId="880"/>
    <cellStyle name="Normal 12 2 6" xfId="881"/>
    <cellStyle name="Normal 12 2 6 2" xfId="882"/>
    <cellStyle name="Normal 12 2 7" xfId="883"/>
    <cellStyle name="Normal 12 2_CÁLCULO DE HORAS - tabela MARÇO 2014" xfId="884"/>
    <cellStyle name="Normal 12 3" xfId="885"/>
    <cellStyle name="Normal 12 3 2" xfId="886"/>
    <cellStyle name="Normal 12 3 2 2" xfId="887"/>
    <cellStyle name="Normal 12 3 2 2 2" xfId="888"/>
    <cellStyle name="Normal 12 3 2 2 2 2" xfId="889"/>
    <cellStyle name="Normal 12 3 2 2 3" xfId="890"/>
    <cellStyle name="Normal 12 3 2 3" xfId="891"/>
    <cellStyle name="Normal 12 3 2 3 2" xfId="892"/>
    <cellStyle name="Normal 12 3 2 4" xfId="893"/>
    <cellStyle name="Normal 12 3 2 4 2" xfId="894"/>
    <cellStyle name="Normal 12 3 2 5" xfId="895"/>
    <cellStyle name="Normal 12 3 3" xfId="896"/>
    <cellStyle name="Normal 12 3 3 2" xfId="897"/>
    <cellStyle name="Normal 12 3 3 2 2" xfId="898"/>
    <cellStyle name="Normal 12 3 3 3" xfId="899"/>
    <cellStyle name="Normal 12 3 4" xfId="900"/>
    <cellStyle name="Normal 12 3 4 2" xfId="901"/>
    <cellStyle name="Normal 12 3 5" xfId="902"/>
    <cellStyle name="Normal 12 3 5 2" xfId="903"/>
    <cellStyle name="Normal 12 3 6" xfId="904"/>
    <cellStyle name="Normal 12 3_CÁLCULO DE HORAS - tabela MARÇO 2014" xfId="905"/>
    <cellStyle name="Normal 12 4" xfId="906"/>
    <cellStyle name="Normal 12 4 2" xfId="907"/>
    <cellStyle name="Normal 12 4 2 2" xfId="908"/>
    <cellStyle name="Normal 12 4 2 2 2" xfId="909"/>
    <cellStyle name="Normal 12 4 2 3" xfId="910"/>
    <cellStyle name="Normal 12 4 3" xfId="911"/>
    <cellStyle name="Normal 12 4 3 2" xfId="912"/>
    <cellStyle name="Normal 12 4 4" xfId="913"/>
    <cellStyle name="Normal 12 4 4 2" xfId="914"/>
    <cellStyle name="Normal 12 4 5" xfId="915"/>
    <cellStyle name="Normal 12 5" xfId="916"/>
    <cellStyle name="Normal 12 5 2" xfId="917"/>
    <cellStyle name="Normal 12 5 2 2" xfId="918"/>
    <cellStyle name="Normal 12 5 3" xfId="919"/>
    <cellStyle name="Normal 12 5 3 2" xfId="920"/>
    <cellStyle name="Normal 12 5 4" xfId="921"/>
    <cellStyle name="Normal 12 6" xfId="922"/>
    <cellStyle name="Normal 12 6 2" xfId="923"/>
    <cellStyle name="Normal 12 7" xfId="924"/>
    <cellStyle name="Normal 12 7 2" xfId="925"/>
    <cellStyle name="Normal 12_AQPNG_ORC_R01_2013_11_22(OBRA COMPLETA) 29112013-2" xfId="926"/>
    <cellStyle name="Normal 13" xfId="927"/>
    <cellStyle name="Normal 13 2" xfId="928"/>
    <cellStyle name="Normal 14" xfId="929"/>
    <cellStyle name="Normal 15" xfId="930"/>
    <cellStyle name="Normal 16" xfId="931"/>
    <cellStyle name="Normal 17" xfId="932"/>
    <cellStyle name="Normal 18" xfId="933"/>
    <cellStyle name="Normal 19" xfId="934"/>
    <cellStyle name="Normal 2" xfId="935"/>
    <cellStyle name="Normal 2 2" xfId="936"/>
    <cellStyle name="Normal 2 2 2" xfId="937"/>
    <cellStyle name="Normal 2 2 3" xfId="938"/>
    <cellStyle name="Normal 2 2 3 2" xfId="939"/>
    <cellStyle name="Normal 2 2 4" xfId="940"/>
    <cellStyle name="Normal 2 2 4 2" xfId="941"/>
    <cellStyle name="Normal 2 2 5" xfId="942"/>
    <cellStyle name="Normal 2 2 6" xfId="943"/>
    <cellStyle name="Normal 2 2 7" xfId="944"/>
    <cellStyle name="Normal 2 2_CEEP BANDEIRANTES - REV. SUELY" xfId="945"/>
    <cellStyle name="Normal 2 3" xfId="946"/>
    <cellStyle name="Normal 2 3 2" xfId="947"/>
    <cellStyle name="Normal 2 3 2 2" xfId="948"/>
    <cellStyle name="Normal 2 3 2 3" xfId="949"/>
    <cellStyle name="Normal 2 3 3" xfId="950"/>
    <cellStyle name="Normal 2 3 4" xfId="951"/>
    <cellStyle name="Normal 2 4" xfId="952"/>
    <cellStyle name="Normal 2 4 2" xfId="953"/>
    <cellStyle name="Normal 2 5" xfId="954"/>
    <cellStyle name="Normal 2 6" xfId="955"/>
    <cellStyle name="Normal 2_0130.02.IMUNIZAÇÃO SGA_PLANILHA ORÇAMENTARIA.R05" xfId="968"/>
    <cellStyle name="Normal 20" xfId="956"/>
    <cellStyle name="Normal 21" xfId="957"/>
    <cellStyle name="Normal 22" xfId="958"/>
    <cellStyle name="Normal 23" xfId="959"/>
    <cellStyle name="Normal 24" xfId="960"/>
    <cellStyle name="Normal 25" xfId="961"/>
    <cellStyle name="Normal 26" xfId="962"/>
    <cellStyle name="Normal 27" xfId="963"/>
    <cellStyle name="Normal 27 2" xfId="964"/>
    <cellStyle name="Normal 28" xfId="965"/>
    <cellStyle name="Normal 29" xfId="966"/>
    <cellStyle name="Normal 29 2" xfId="967"/>
    <cellStyle name="Normal 3" xfId="969"/>
    <cellStyle name="Normal 3 2" xfId="970"/>
    <cellStyle name="Normal 3 3" xfId="971"/>
    <cellStyle name="Normal 3 3 2" xfId="972"/>
    <cellStyle name="Normal 3 4" xfId="973"/>
    <cellStyle name="Normal 3 5" xfId="974"/>
    <cellStyle name="Normal 3 6" xfId="975"/>
    <cellStyle name="Normal 3_Planilha RETROFIT PALÁCIO - VRF  DEZEMBRO  2013 CRONOGRAMA 15 MESES _ R02 - 2" xfId="981"/>
    <cellStyle name="Normal 30" xfId="976"/>
    <cellStyle name="Normal 30 2" xfId="977"/>
    <cellStyle name="Normal 31" xfId="978"/>
    <cellStyle name="Normal 32" xfId="979"/>
    <cellStyle name="Normal 33" xfId="980"/>
    <cellStyle name="Normal 4" xfId="982"/>
    <cellStyle name="Normal 4 10" xfId="983"/>
    <cellStyle name="Normal 4 2" xfId="984"/>
    <cellStyle name="Normal 4 3" xfId="985"/>
    <cellStyle name="Normal 4 3 2" xfId="986"/>
    <cellStyle name="Normal 4 3 2 2" xfId="987"/>
    <cellStyle name="Normal 4 3 3" xfId="988"/>
    <cellStyle name="Normal 4 3 4" xfId="989"/>
    <cellStyle name="Normal 4 3_AQPNG_ORC_R01_2013_11_22(OBRA COMPLETA) 29112013-2" xfId="990"/>
    <cellStyle name="Normal 4 4" xfId="991"/>
    <cellStyle name="Normal 4 4 2" xfId="992"/>
    <cellStyle name="Normal 4 5" xfId="993"/>
    <cellStyle name="Normal 4 6" xfId="994"/>
    <cellStyle name="Normal 4 7" xfId="995"/>
    <cellStyle name="Normal 4 8" xfId="996"/>
    <cellStyle name="Normal 4_CEEP BANDEIRANTES - REV. SUELY" xfId="999"/>
    <cellStyle name="Normal 40" xfId="997"/>
    <cellStyle name="Normal 44" xfId="998"/>
    <cellStyle name="Normal 5" xfId="1000"/>
    <cellStyle name="Normal 5 2" xfId="1001"/>
    <cellStyle name="Normal 5 3" xfId="1002"/>
    <cellStyle name="Normal 5 4" xfId="1003"/>
    <cellStyle name="Normal 6" xfId="1004"/>
    <cellStyle name="Normal 6 2" xfId="1005"/>
    <cellStyle name="Normal 6 2 2" xfId="1006"/>
    <cellStyle name="Normal 6 3" xfId="1007"/>
    <cellStyle name="Normal 6_Cópia de CEEP INDÍGENA DO PARANÁ  - LICITAÇÃO" xfId="1008"/>
    <cellStyle name="Normal 7" xfId="1009"/>
    <cellStyle name="Normal 7 2" xfId="1010"/>
    <cellStyle name="Normal 8" xfId="1011"/>
    <cellStyle name="Normal 8 2" xfId="1012"/>
    <cellStyle name="Normal 8 3" xfId="1013"/>
    <cellStyle name="Normal 9" xfId="1014"/>
    <cellStyle name="Normal 9 2" xfId="1015"/>
    <cellStyle name="Normal 9 3" xfId="1016"/>
    <cellStyle name="Normal 9_AQPNG_ORC_R01_2013_11_22(OBRA COMPLETA) 29112013-2" xfId="1017"/>
    <cellStyle name="Normal_SEJU" xfId="1018"/>
    <cellStyle name="Nota 2" xfId="1019"/>
    <cellStyle name="Nota 2 2" xfId="1020"/>
    <cellStyle name="Nota 2 2 2" xfId="1021"/>
    <cellStyle name="Nota 2 2 2 10" xfId="1022"/>
    <cellStyle name="Nota 2 2 2 11" xfId="1023"/>
    <cellStyle name="Nota 2 2 2 12" xfId="1024"/>
    <cellStyle name="Nota 2 2 2 13" xfId="1025"/>
    <cellStyle name="Nota 2 2 2 14" xfId="1026"/>
    <cellStyle name="Nota 2 2 2 15" xfId="1027"/>
    <cellStyle name="Nota 2 2 2 2" xfId="1028"/>
    <cellStyle name="Nota 2 2 2 3" xfId="1029"/>
    <cellStyle name="Nota 2 2 2 4" xfId="1030"/>
    <cellStyle name="Nota 2 2 2 5" xfId="1031"/>
    <cellStyle name="Nota 2 2 2 6" xfId="1032"/>
    <cellStyle name="Nota 2 2 2 7" xfId="1033"/>
    <cellStyle name="Nota 2 2 2 8" xfId="1034"/>
    <cellStyle name="Nota 2 2 2 9" xfId="1035"/>
    <cellStyle name="Nota 2 2 3" xfId="1036"/>
    <cellStyle name="Nota 2 2_CÁLCULO DE HORAS - tabela MARÇO 2014" xfId="1037"/>
    <cellStyle name="Nota 2 3" xfId="1038"/>
    <cellStyle name="Nota 2 3 2" xfId="1039"/>
    <cellStyle name="Nota 2 3 2 10" xfId="1040"/>
    <cellStyle name="Nota 2 3 2 11" xfId="1041"/>
    <cellStyle name="Nota 2 3 2 12" xfId="1042"/>
    <cellStyle name="Nota 2 3 2 13" xfId="1043"/>
    <cellStyle name="Nota 2 3 2 14" xfId="1044"/>
    <cellStyle name="Nota 2 3 2 15" xfId="1045"/>
    <cellStyle name="Nota 2 3 2 2" xfId="1046"/>
    <cellStyle name="Nota 2 3 2 3" xfId="1047"/>
    <cellStyle name="Nota 2 3 2 4" xfId="1048"/>
    <cellStyle name="Nota 2 3 2 5" xfId="1049"/>
    <cellStyle name="Nota 2 3 2 6" xfId="1050"/>
    <cellStyle name="Nota 2 3 2 7" xfId="1051"/>
    <cellStyle name="Nota 2 3 2 8" xfId="1052"/>
    <cellStyle name="Nota 2 3 2 9" xfId="1053"/>
    <cellStyle name="Nota 2 3 3" xfId="1054"/>
    <cellStyle name="Nota 2 3_CÁLCULO DE HORAS - tabela MARÇO 2014" xfId="1055"/>
    <cellStyle name="Nota 2 4" xfId="1056"/>
    <cellStyle name="Nota 2 4 10" xfId="1057"/>
    <cellStyle name="Nota 2 4 11" xfId="1058"/>
    <cellStyle name="Nota 2 4 12" xfId="1059"/>
    <cellStyle name="Nota 2 4 13" xfId="1060"/>
    <cellStyle name="Nota 2 4 14" xfId="1061"/>
    <cellStyle name="Nota 2 4 15" xfId="1062"/>
    <cellStyle name="Nota 2 4 2" xfId="1063"/>
    <cellStyle name="Nota 2 4 3" xfId="1064"/>
    <cellStyle name="Nota 2 4 4" xfId="1065"/>
    <cellStyle name="Nota 2 4 5" xfId="1066"/>
    <cellStyle name="Nota 2 4 6" xfId="1067"/>
    <cellStyle name="Nota 2 4 7" xfId="1068"/>
    <cellStyle name="Nota 2 4 8" xfId="1069"/>
    <cellStyle name="Nota 2 4 9" xfId="1070"/>
    <cellStyle name="Nota 2 5" xfId="1071"/>
    <cellStyle name="Nota 2_AQPNG_ORC_R01_2013_11_22(OBRA COMPLETA) 29112013-2" xfId="1072"/>
    <cellStyle name="Nota 3" xfId="1073"/>
    <cellStyle name="Nota 3 2" xfId="1074"/>
    <cellStyle name="Nota 3 2 10" xfId="1075"/>
    <cellStyle name="Nota 3 2 11" xfId="1076"/>
    <cellStyle name="Nota 3 2 12" xfId="1077"/>
    <cellStyle name="Nota 3 2 13" xfId="1078"/>
    <cellStyle name="Nota 3 2 14" xfId="1079"/>
    <cellStyle name="Nota 3 2 15" xfId="1080"/>
    <cellStyle name="Nota 3 2 2" xfId="1081"/>
    <cellStyle name="Nota 3 2 3" xfId="1082"/>
    <cellStyle name="Nota 3 2 4" xfId="1083"/>
    <cellStyle name="Nota 3 2 5" xfId="1084"/>
    <cellStyle name="Nota 3 2 6" xfId="1085"/>
    <cellStyle name="Nota 3 2 7" xfId="1086"/>
    <cellStyle name="Nota 3 2 8" xfId="1087"/>
    <cellStyle name="Nota 3 2 9" xfId="1088"/>
    <cellStyle name="Nota 3 3" xfId="1089"/>
    <cellStyle name="Nota 3_CÁLCULO DE HORAS - tabela MARÇO 2014" xfId="1090"/>
    <cellStyle name="Nota 4" xfId="1091"/>
    <cellStyle name="Nota 5" xfId="1092"/>
    <cellStyle name="Nota 6" xfId="1093"/>
    <cellStyle name="Nota 6 2" xfId="1094"/>
    <cellStyle name="Percent" xfId="1095"/>
    <cellStyle name="Percent [2]" xfId="1096"/>
    <cellStyle name="Percentagem 2" xfId="1097"/>
    <cellStyle name="Percentagem 2 2" xfId="1098"/>
    <cellStyle name="Percentagem 2 3" xfId="1099"/>
    <cellStyle name="Percentagem 2_AQPNG_ORC_R01_2013_11_22(OBRA COMPLETA) 29112013-2" xfId="1100"/>
    <cellStyle name="Percentagem 3" xfId="1101"/>
    <cellStyle name="Percentagem 3 2" xfId="1102"/>
    <cellStyle name="Percentagem 3_AQPNG_ORC_R01_2013_11_22(OBRA COMPLETA) 29112013-2" xfId="1103"/>
    <cellStyle name="Percentagem 4" xfId="1104"/>
    <cellStyle name="Percentagem 4 2" xfId="1105"/>
    <cellStyle name="Percentagem 4_AQPNG_ORC_R01_2013_11_22(OBRA COMPLETA) 29112013-2" xfId="1106"/>
    <cellStyle name="PLANILHA ANALITICA" xfId="1107"/>
    <cellStyle name="PLANILHA ANALITICA 2" xfId="1108"/>
    <cellStyle name="PLANILHA ANALITICA_AQPNG_ORC_R01_2013_11_22(OBRA COMPLETA) 29112013-2" xfId="1109"/>
    <cellStyle name="planilhas" xfId="1110"/>
    <cellStyle name="Porcentagem" xfId="2" builtinId="5"/>
    <cellStyle name="Porcentagem 10" xfId="1111"/>
    <cellStyle name="Porcentagem 10 2" xfId="1112"/>
    <cellStyle name="Porcentagem 2" xfId="1113"/>
    <cellStyle name="Porcentagem 2 10" xfId="1114"/>
    <cellStyle name="Porcentagem 2 2" xfId="1115"/>
    <cellStyle name="Porcentagem 2 2 2" xfId="1116"/>
    <cellStyle name="Porcentagem 2 2_AQPNG_ORC_R01_2013_11_22(OBRA COMPLETA) 29112013-2" xfId="1117"/>
    <cellStyle name="Porcentagem 2 3" xfId="1118"/>
    <cellStyle name="Porcentagem 2 3 2" xfId="1119"/>
    <cellStyle name="Porcentagem 2 3_AQPNG_ORC_R01_2013_11_22(OBRA COMPLETA) 29112013-2" xfId="1120"/>
    <cellStyle name="Porcentagem 2 4" xfId="1121"/>
    <cellStyle name="Porcentagem 2 4 2" xfId="1122"/>
    <cellStyle name="Porcentagem 2 4_AQPNG_ORC_R01_2013_11_22(OBRA COMPLETA) 29112013-2" xfId="1123"/>
    <cellStyle name="Porcentagem 2 5" xfId="1124"/>
    <cellStyle name="Porcentagem 2 5 2" xfId="1125"/>
    <cellStyle name="Porcentagem 2 5_AQPNG_ORC_R01_2013_11_22(OBRA COMPLETA) 29112013-2" xfId="1126"/>
    <cellStyle name="Porcentagem 2 6" xfId="1127"/>
    <cellStyle name="Porcentagem 2 6 2" xfId="1128"/>
    <cellStyle name="Porcentagem 2 7" xfId="1129"/>
    <cellStyle name="Porcentagem 2 8" xfId="1130"/>
    <cellStyle name="Porcentagem 2 9" xfId="1131"/>
    <cellStyle name="Porcentagem 2_AQPNG_ORC_R01_2013_11_22(OBRA COMPLETA) 29112013-2" xfId="1132"/>
    <cellStyle name="Porcentagem 3" xfId="1133"/>
    <cellStyle name="Porcentagem 3 2" xfId="1134"/>
    <cellStyle name="Porcentagem 3 3" xfId="1135"/>
    <cellStyle name="Porcentagem 3 4" xfId="1136"/>
    <cellStyle name="Porcentagem 3_AQPNG_ORC_R01_2013_11_22(OBRA COMPLETA) 29112013-2" xfId="1137"/>
    <cellStyle name="Porcentagem 4" xfId="1138"/>
    <cellStyle name="Porcentagem 4 2" xfId="1139"/>
    <cellStyle name="Porcentagem 4 2 2" xfId="1140"/>
    <cellStyle name="Porcentagem 4 3" xfId="1141"/>
    <cellStyle name="Porcentagem 4 4" xfId="1142"/>
    <cellStyle name="Porcentagem 4 5" xfId="1143"/>
    <cellStyle name="Porcentagem 4_AQPNG_ORC_R01_2013_11_22(OBRA COMPLETA) 29112013-2" xfId="1144"/>
    <cellStyle name="Porcentagem 5" xfId="1145"/>
    <cellStyle name="Porcentagem 6" xfId="1146"/>
    <cellStyle name="Porcentagem 6 2" xfId="1147"/>
    <cellStyle name="Porcentagem 7" xfId="1148"/>
    <cellStyle name="Porcentagem 7 2" xfId="1149"/>
    <cellStyle name="Porcentagem 8" xfId="1150"/>
    <cellStyle name="Porcentagem 8 2" xfId="1151"/>
    <cellStyle name="Porcentagem 9" xfId="1152"/>
    <cellStyle name="Porcentagem 9 2" xfId="1153"/>
    <cellStyle name="Porcentagem_SEJU" xfId="1154"/>
    <cellStyle name="Porcentaje" xfId="1155"/>
    <cellStyle name="RM" xfId="1156"/>
    <cellStyle name="Saída 2" xfId="1157"/>
    <cellStyle name="Saída 2 2" xfId="1158"/>
    <cellStyle name="Saída 2 2 2" xfId="1159"/>
    <cellStyle name="Saída 2 2 2 10" xfId="1160"/>
    <cellStyle name="Saída 2 2 2 11" xfId="1161"/>
    <cellStyle name="Saída 2 2 2 12" xfId="1162"/>
    <cellStyle name="Saída 2 2 2 13" xfId="1163"/>
    <cellStyle name="Saída 2 2 2 14" xfId="1164"/>
    <cellStyle name="Saída 2 2 2 15" xfId="1165"/>
    <cellStyle name="Saída 2 2 2 2" xfId="1166"/>
    <cellStyle name="Saída 2 2 2 3" xfId="1167"/>
    <cellStyle name="Saída 2 2 2 4" xfId="1168"/>
    <cellStyle name="Saída 2 2 2 5" xfId="1169"/>
    <cellStyle name="Saída 2 2 2 6" xfId="1170"/>
    <cellStyle name="Saída 2 2 2 7" xfId="1171"/>
    <cellStyle name="Saída 2 2 2 8" xfId="1172"/>
    <cellStyle name="Saída 2 2 2 9" xfId="1173"/>
    <cellStyle name="Saída 2 2 3" xfId="1174"/>
    <cellStyle name="Saída 2 2_CÁLCULO DE HORAS - tabela MARÇO 2014" xfId="1175"/>
    <cellStyle name="Saída 2 3" xfId="1176"/>
    <cellStyle name="Saída 2 3 2" xfId="1177"/>
    <cellStyle name="Saída 2 3 2 10" xfId="1178"/>
    <cellStyle name="Saída 2 3 2 11" xfId="1179"/>
    <cellStyle name="Saída 2 3 2 12" xfId="1180"/>
    <cellStyle name="Saída 2 3 2 13" xfId="1181"/>
    <cellStyle name="Saída 2 3 2 14" xfId="1182"/>
    <cellStyle name="Saída 2 3 2 15" xfId="1183"/>
    <cellStyle name="Saída 2 3 2 2" xfId="1184"/>
    <cellStyle name="Saída 2 3 2 3" xfId="1185"/>
    <cellStyle name="Saída 2 3 2 4" xfId="1186"/>
    <cellStyle name="Saída 2 3 2 5" xfId="1187"/>
    <cellStyle name="Saída 2 3 2 6" xfId="1188"/>
    <cellStyle name="Saída 2 3 2 7" xfId="1189"/>
    <cellStyle name="Saída 2 3 2 8" xfId="1190"/>
    <cellStyle name="Saída 2 3 2 9" xfId="1191"/>
    <cellStyle name="Saída 2 3 3" xfId="1192"/>
    <cellStyle name="Saída 2 3_CÁLCULO DE HORAS - tabela MARÇO 2014" xfId="1193"/>
    <cellStyle name="Saída 2 4" xfId="1194"/>
    <cellStyle name="Saída 2 4 10" xfId="1195"/>
    <cellStyle name="Saída 2 4 11" xfId="1196"/>
    <cellStyle name="Saída 2 4 12" xfId="1197"/>
    <cellStyle name="Saída 2 4 13" xfId="1198"/>
    <cellStyle name="Saída 2 4 14" xfId="1199"/>
    <cellStyle name="Saída 2 4 15" xfId="1200"/>
    <cellStyle name="Saída 2 4 2" xfId="1201"/>
    <cellStyle name="Saída 2 4 3" xfId="1202"/>
    <cellStyle name="Saída 2 4 4" xfId="1203"/>
    <cellStyle name="Saída 2 4 5" xfId="1204"/>
    <cellStyle name="Saída 2 4 6" xfId="1205"/>
    <cellStyle name="Saída 2 4 7" xfId="1206"/>
    <cellStyle name="Saída 2 4 8" xfId="1207"/>
    <cellStyle name="Saída 2 4 9" xfId="1208"/>
    <cellStyle name="Saída 2 5" xfId="1209"/>
    <cellStyle name="Saída 2_AQPNG_ORC_R01_2013_11_22(OBRA COMPLETA) 29112013-2" xfId="1210"/>
    <cellStyle name="Saída 3" xfId="1211"/>
    <cellStyle name="Saída 3 2" xfId="1212"/>
    <cellStyle name="Saída 3 2 10" xfId="1213"/>
    <cellStyle name="Saída 3 2 11" xfId="1214"/>
    <cellStyle name="Saída 3 2 12" xfId="1215"/>
    <cellStyle name="Saída 3 2 13" xfId="1216"/>
    <cellStyle name="Saída 3 2 14" xfId="1217"/>
    <cellStyle name="Saída 3 2 15" xfId="1218"/>
    <cellStyle name="Saída 3 2 2" xfId="1219"/>
    <cellStyle name="Saída 3 2 3" xfId="1220"/>
    <cellStyle name="Saída 3 2 4" xfId="1221"/>
    <cellStyle name="Saída 3 2 5" xfId="1222"/>
    <cellStyle name="Saída 3 2 6" xfId="1223"/>
    <cellStyle name="Saída 3 2 7" xfId="1224"/>
    <cellStyle name="Saída 3 2 8" xfId="1225"/>
    <cellStyle name="Saída 3 2 9" xfId="1226"/>
    <cellStyle name="Saída 3 3" xfId="1227"/>
    <cellStyle name="Saída 3_CÁLCULO DE HORAS - tabela MARÇO 2014" xfId="1228"/>
    <cellStyle name="Separador de m" xfId="1229"/>
    <cellStyle name="Separador de milhares 2" xfId="1230"/>
    <cellStyle name="Separador de milhares 2 10" xfId="1231"/>
    <cellStyle name="Separador de milhares 2 10 2" xfId="1232"/>
    <cellStyle name="Separador de milhares 2 10 2 2" xfId="1233"/>
    <cellStyle name="Separador de milhares 2 10 2 2 2" xfId="1234"/>
    <cellStyle name="Separador de milhares 2 10 2 2 2 2" xfId="1235"/>
    <cellStyle name="Separador de milhares 2 10 2 2 3" xfId="1236"/>
    <cellStyle name="Separador de milhares 2 10 2 3" xfId="1237"/>
    <cellStyle name="Separador de milhares 2 10 2 3 2" xfId="1238"/>
    <cellStyle name="Separador de milhares 2 10 2 4" xfId="1239"/>
    <cellStyle name="Separador de milhares 2 11" xfId="1240"/>
    <cellStyle name="Separador de milhares 2 11 2" xfId="1241"/>
    <cellStyle name="Separador de milhares 2 2" xfId="1242"/>
    <cellStyle name="Separador de milhares 2 2 2" xfId="1243"/>
    <cellStyle name="Separador de milhares 2 2 2 2" xfId="1244"/>
    <cellStyle name="Separador de milhares 2 2 2 2 2" xfId="1245"/>
    <cellStyle name="Separador de milhares 2 2_AQPNG_ORC_R01_2013_11_22(OBRA COMPLETA) 29112013-2" xfId="1246"/>
    <cellStyle name="Separador de milhares 2 3" xfId="1247"/>
    <cellStyle name="Separador de milhares 2 3 2" xfId="1248"/>
    <cellStyle name="Separador de milhares 2 3 2 2" xfId="1249"/>
    <cellStyle name="Separador de milhares 2 3 2 2 2" xfId="1250"/>
    <cellStyle name="Separador de milhares 2 3_AQPNG_ORC_R01_2013_11_22(OBRA COMPLETA) 29112013-2" xfId="1251"/>
    <cellStyle name="Separador de milhares 2 4" xfId="1252"/>
    <cellStyle name="Separador de milhares 2 4 2" xfId="1253"/>
    <cellStyle name="Separador de milhares 2 4 2 2" xfId="1254"/>
    <cellStyle name="Separador de milhares 2 4 2 2 2" xfId="1255"/>
    <cellStyle name="Separador de milhares 2 4_AQPNG_ORC_R01_2013_11_22(OBRA COMPLETA) 29112013-2" xfId="1256"/>
    <cellStyle name="Separador de milhares 2 5" xfId="1257"/>
    <cellStyle name="Separador de milhares 2 5 2" xfId="1258"/>
    <cellStyle name="Separador de milhares 2 5 2 2" xfId="1259"/>
    <cellStyle name="Separador de milhares 2 5 2 2 2" xfId="1260"/>
    <cellStyle name="Separador de milhares 2 5 2 2 2 2" xfId="1261"/>
    <cellStyle name="Separador de milhares 2 5 2 2 3" xfId="1262"/>
    <cellStyle name="Separador de milhares 2 5 2 3" xfId="1263"/>
    <cellStyle name="Separador de milhares 2 5 2 3 2" xfId="1264"/>
    <cellStyle name="Separador de milhares 2 5 2 4" xfId="1265"/>
    <cellStyle name="Separador de milhares 2 5 2 4 2" xfId="1266"/>
    <cellStyle name="Separador de milhares 2 5 2 5" xfId="1267"/>
    <cellStyle name="Separador de milhares 2 5 3" xfId="1268"/>
    <cellStyle name="Separador de milhares 2 5 4" xfId="1269"/>
    <cellStyle name="Separador de milhares 2 5 4 2" xfId="1270"/>
    <cellStyle name="Separador de milhares 2 5_AQPNG_ORC_R01_2013_11_22(OBRA COMPLETA) 29112013-2" xfId="1271"/>
    <cellStyle name="Separador de milhares 2 6" xfId="1272"/>
    <cellStyle name="Separador de milhares 2 6 2" xfId="1273"/>
    <cellStyle name="Separador de milhares 2 6 2 2" xfId="1274"/>
    <cellStyle name="Separador de milhares 2 6 2 2 2" xfId="1275"/>
    <cellStyle name="Separador de milhares 2 6 2 3" xfId="1276"/>
    <cellStyle name="Separador de milhares 2 6 3" xfId="1277"/>
    <cellStyle name="Separador de milhares 2 6 3 2" xfId="1278"/>
    <cellStyle name="Separador de milhares 2 6 3 2 2" xfId="1279"/>
    <cellStyle name="Separador de milhares 2 6 3 3" xfId="1280"/>
    <cellStyle name="Separador de milhares 2 6 4" xfId="1281"/>
    <cellStyle name="Separador de milhares 2 6 4 2" xfId="1282"/>
    <cellStyle name="Separador de milhares 2 6 5" xfId="1283"/>
    <cellStyle name="Separador de milhares 2 6 5 2" xfId="1284"/>
    <cellStyle name="Separador de milhares 2 6 6" xfId="1285"/>
    <cellStyle name="Separador de milhares 2 7" xfId="1286"/>
    <cellStyle name="Separador de milhares 2 7 2" xfId="1287"/>
    <cellStyle name="Separador de milhares 2 7 2 2" xfId="1288"/>
    <cellStyle name="Separador de milhares 2 7 2 2 2" xfId="1289"/>
    <cellStyle name="Separador de milhares 2 7 2 2 2 2" xfId="1290"/>
    <cellStyle name="Separador de milhares 2 7 2 2 3" xfId="1291"/>
    <cellStyle name="Separador de milhares 2 7 2 3" xfId="1292"/>
    <cellStyle name="Separador de milhares 2 7 2 3 2" xfId="1293"/>
    <cellStyle name="Separador de milhares 2 7 2 4" xfId="1294"/>
    <cellStyle name="Separador de milhares 2 8" xfId="1295"/>
    <cellStyle name="Separador de milhares 2 8 2" xfId="1296"/>
    <cellStyle name="Separador de milhares 2 8 2 2" xfId="1297"/>
    <cellStyle name="Separador de milhares 2 8 2 2 2" xfId="1298"/>
    <cellStyle name="Separador de milhares 2 8 2 2 2 2" xfId="1299"/>
    <cellStyle name="Separador de milhares 2 8 2 2 3" xfId="1300"/>
    <cellStyle name="Separador de milhares 2 8 2 3" xfId="1301"/>
    <cellStyle name="Separador de milhares 2 8 2 3 2" xfId="1302"/>
    <cellStyle name="Separador de milhares 2 8 2 4" xfId="1303"/>
    <cellStyle name="Separador de milhares 2 9" xfId="1304"/>
    <cellStyle name="Separador de milhares 2 9 2" xfId="1305"/>
    <cellStyle name="Separador de milhares 2 9 2 2" xfId="1306"/>
    <cellStyle name="Separador de milhares 2 9 2 2 2" xfId="1307"/>
    <cellStyle name="Separador de milhares 2 9 2 2 2 2" xfId="1308"/>
    <cellStyle name="Separador de milhares 2 9 2 2 3" xfId="1309"/>
    <cellStyle name="Separador de milhares 2 9 2 3" xfId="1310"/>
    <cellStyle name="Separador de milhares 2 9 2 3 2" xfId="1311"/>
    <cellStyle name="Separador de milhares 2 9 2 4" xfId="1312"/>
    <cellStyle name="Separador de milhares 2_AQPNG_ORC_R01_2013_11_22(OBRA COMPLETA) 29112013-2" xfId="1313"/>
    <cellStyle name="Separador de milhares 3" xfId="1314"/>
    <cellStyle name="Separador de milhares 3 2" xfId="1315"/>
    <cellStyle name="Separador de milhares 3 2 2" xfId="1316"/>
    <cellStyle name="Separador de milhares 3 2 3" xfId="1317"/>
    <cellStyle name="Separador de milhares 3 2 3 2" xfId="1318"/>
    <cellStyle name="Separador de milhares 3 2 3 2 2" xfId="1319"/>
    <cellStyle name="Separador de milhares 3 2 3 3" xfId="1320"/>
    <cellStyle name="Separador de milhares 3 2 4" xfId="1321"/>
    <cellStyle name="Separador de milhares 3 2_AQPNG_ORC_R01_2013_11_22(OBRA COMPLETA) 29112013-2" xfId="1322"/>
    <cellStyle name="Separador de milhares 3 3" xfId="1323"/>
    <cellStyle name="Separador de milhares 3 3 2" xfId="1324"/>
    <cellStyle name="Separador de milhares 3 3 2 2" xfId="1325"/>
    <cellStyle name="Separador de milhares 3 3 2 2 2" xfId="1326"/>
    <cellStyle name="Separador de milhares 3 3_AQPNG_ORC_R01_2013_11_22(OBRA COMPLETA) 29112013-2" xfId="1327"/>
    <cellStyle name="Separador de milhares 3 4" xfId="1328"/>
    <cellStyle name="Separador de milhares 3 4 2" xfId="1329"/>
    <cellStyle name="Separador de milhares 3 4 2 2" xfId="1330"/>
    <cellStyle name="Separador de milhares 3 4 2 2 2" xfId="1331"/>
    <cellStyle name="Separador de milhares 3 4 2 2 2 2" xfId="1332"/>
    <cellStyle name="Separador de milhares 3 4 2 2 3" xfId="1333"/>
    <cellStyle name="Separador de milhares 3 4 2 3" xfId="1334"/>
    <cellStyle name="Separador de milhares 3 4 2 3 2" xfId="1335"/>
    <cellStyle name="Separador de milhares 3 4 2 4" xfId="1336"/>
    <cellStyle name="Separador de milhares 3 4 3" xfId="1337"/>
    <cellStyle name="Separador de milhares 3 4 3 2" xfId="1338"/>
    <cellStyle name="Separador de milhares 3 4 3 2 2" xfId="1339"/>
    <cellStyle name="Separador de milhares 3 4 3 2 2 2" xfId="1340"/>
    <cellStyle name="Separador de milhares 3 4 3 2 3" xfId="1341"/>
    <cellStyle name="Separador de milhares 3 4 3 3" xfId="1342"/>
    <cellStyle name="Separador de milhares 3 4 3 3 2" xfId="1343"/>
    <cellStyle name="Separador de milhares 3 4 3 4" xfId="1344"/>
    <cellStyle name="Separador de milhares 3 5" xfId="1345"/>
    <cellStyle name="Separador de milhares 3 5 2" xfId="1346"/>
    <cellStyle name="Separador de milhares 3 5 2 2" xfId="1347"/>
    <cellStyle name="Separador de milhares 3 5 2 2 2" xfId="1348"/>
    <cellStyle name="Separador de milhares 3 5 2 2 2 2" xfId="1349"/>
    <cellStyle name="Separador de milhares 3 5 2 2 3" xfId="1350"/>
    <cellStyle name="Separador de milhares 3 5 2 3" xfId="1351"/>
    <cellStyle name="Separador de milhares 3 5 2 3 2" xfId="1352"/>
    <cellStyle name="Separador de milhares 3 5 2 4" xfId="1353"/>
    <cellStyle name="Separador de milhares 3 5 3" xfId="1354"/>
    <cellStyle name="Separador de milhares 3 5 3 2" xfId="1355"/>
    <cellStyle name="Separador de milhares 3 5 3 2 2" xfId="1356"/>
    <cellStyle name="Separador de milhares 3 5 3 2 2 2" xfId="1357"/>
    <cellStyle name="Separador de milhares 3 5 3 2 3" xfId="1358"/>
    <cellStyle name="Separador de milhares 3 5 3 3" xfId="1359"/>
    <cellStyle name="Separador de milhares 3 5 3 3 2" xfId="1360"/>
    <cellStyle name="Separador de milhares 3 5 3 4" xfId="1361"/>
    <cellStyle name="Separador de milhares 3 6" xfId="1362"/>
    <cellStyle name="Separador de milhares 3 6 2" xfId="1363"/>
    <cellStyle name="Separador de milhares 3 6 2 2" xfId="1364"/>
    <cellStyle name="Separador de milhares 3 6 2 2 2" xfId="1365"/>
    <cellStyle name="Separador de milhares 3 6 2 2 2 2" xfId="1366"/>
    <cellStyle name="Separador de milhares 3 6 2 2 3" xfId="1367"/>
    <cellStyle name="Separador de milhares 3 6 2 3" xfId="1368"/>
    <cellStyle name="Separador de milhares 3 6 2 3 2" xfId="1369"/>
    <cellStyle name="Separador de milhares 3 6 2 4" xfId="1370"/>
    <cellStyle name="Separador de milhares 3 7" xfId="1371"/>
    <cellStyle name="Separador de milhares 3 7 2" xfId="1372"/>
    <cellStyle name="Separador de milhares 3 7 2 2" xfId="1373"/>
    <cellStyle name="Separador de milhares 3 7 2 2 2" xfId="1374"/>
    <cellStyle name="Separador de milhares 3 7 2 2 2 2" xfId="1375"/>
    <cellStyle name="Separador de milhares 3 7 2 2 3" xfId="1376"/>
    <cellStyle name="Separador de milhares 3 7 2 3" xfId="1377"/>
    <cellStyle name="Separador de milhares 3 7 2 3 2" xfId="1378"/>
    <cellStyle name="Separador de milhares 3 7 2 4" xfId="1379"/>
    <cellStyle name="Separador de milhares 3 8" xfId="1380"/>
    <cellStyle name="Separador de milhares 3_AQPNG_ORC_R01_2013_11_22(OBRA COMPLETA) 29112013-2" xfId="1381"/>
    <cellStyle name="Separador de milhares 4" xfId="1382"/>
    <cellStyle name="Separador de milhares 4 2" xfId="1383"/>
    <cellStyle name="Separador de milhares 4 2 2" xfId="1384"/>
    <cellStyle name="Separador de milhares 4 2_AQPNG_ORC_R01_2013_11_22(OBRA COMPLETA) 29112013-2" xfId="1385"/>
    <cellStyle name="Separador de milhares 4 3" xfId="1386"/>
    <cellStyle name="Separador de milhares 4 3 2" xfId="1387"/>
    <cellStyle name="Separador de milhares 4 3 2 2" xfId="1388"/>
    <cellStyle name="Separador de milhares 4 3 2 2 2" xfId="1389"/>
    <cellStyle name="Separador de milhares 4 3_AQPNG_ORC_R01_2013_11_22(OBRA COMPLETA) 29112013-2" xfId="1390"/>
    <cellStyle name="Separador de milhares 4 4" xfId="1391"/>
    <cellStyle name="Separador de milhares 4 4 2" xfId="1392"/>
    <cellStyle name="Separador de milhares 4 4 2 2" xfId="1393"/>
    <cellStyle name="Separador de milhares 4 4 2 2 2" xfId="1394"/>
    <cellStyle name="Separador de milhares 4 4 2 2 2 2" xfId="1395"/>
    <cellStyle name="Separador de milhares 4 4 2 2 3" xfId="1396"/>
    <cellStyle name="Separador de milhares 4 4 2 3" xfId="1397"/>
    <cellStyle name="Separador de milhares 4 4 2 3 2" xfId="1398"/>
    <cellStyle name="Separador de milhares 4 4 2 4" xfId="1399"/>
    <cellStyle name="Separador de milhares 4 4 3" xfId="1400"/>
    <cellStyle name="Separador de milhares 4 4 3 2" xfId="1401"/>
    <cellStyle name="Separador de milhares 4 4 3 2 2" xfId="1402"/>
    <cellStyle name="Separador de milhares 4 4 3 2 2 2" xfId="1403"/>
    <cellStyle name="Separador de milhares 4 4 3 2 3" xfId="1404"/>
    <cellStyle name="Separador de milhares 4 4 3 3" xfId="1405"/>
    <cellStyle name="Separador de milhares 4 4 3 3 2" xfId="1406"/>
    <cellStyle name="Separador de milhares 4 4 3 4" xfId="1407"/>
    <cellStyle name="Separador de milhares 4 5" xfId="1408"/>
    <cellStyle name="Separador de milhares 4 5 2" xfId="1409"/>
    <cellStyle name="Separador de milhares 4 5 2 2" xfId="1410"/>
    <cellStyle name="Separador de milhares 4 5 2 2 2" xfId="1411"/>
    <cellStyle name="Separador de milhares 4 5 2 2 2 2" xfId="1412"/>
    <cellStyle name="Separador de milhares 4 5 2 2 3" xfId="1413"/>
    <cellStyle name="Separador de milhares 4 5 2 3" xfId="1414"/>
    <cellStyle name="Separador de milhares 4 5 2 3 2" xfId="1415"/>
    <cellStyle name="Separador de milhares 4 5 2 4" xfId="1416"/>
    <cellStyle name="Separador de milhares 4 6" xfId="1417"/>
    <cellStyle name="Separador de milhares 4 6 2" xfId="1418"/>
    <cellStyle name="Separador de milhares 4 6 2 2" xfId="1419"/>
    <cellStyle name="Separador de milhares 4 6 2 2 2" xfId="1420"/>
    <cellStyle name="Separador de milhares 4 6 2 2 2 2" xfId="1421"/>
    <cellStyle name="Separador de milhares 4 6 2 2 3" xfId="1422"/>
    <cellStyle name="Separador de milhares 4 6 2 3" xfId="1423"/>
    <cellStyle name="Separador de milhares 4 6 2 3 2" xfId="1424"/>
    <cellStyle name="Separador de milhares 4 6 2 4" xfId="1425"/>
    <cellStyle name="Separador de milhares 4 7" xfId="1426"/>
    <cellStyle name="Separador de milhares 4 7 2" xfId="1427"/>
    <cellStyle name="Separador de milhares 4 7 2 2" xfId="1428"/>
    <cellStyle name="Separador de milhares 4 7 2 2 2" xfId="1429"/>
    <cellStyle name="Separador de milhares 4 7 2 2 2 2" xfId="1430"/>
    <cellStyle name="Separador de milhares 4 7 2 2 3" xfId="1431"/>
    <cellStyle name="Separador de milhares 4 7 2 3" xfId="1432"/>
    <cellStyle name="Separador de milhares 4 7 2 3 2" xfId="1433"/>
    <cellStyle name="Separador de milhares 4 7 2 4" xfId="1434"/>
    <cellStyle name="Separador de milhares 4 8" xfId="1435"/>
    <cellStyle name="Separador de milhares 4_AQPNG_ORC_R01_2013_11_22(OBRA COMPLETA) 29112013-2" xfId="1436"/>
    <cellStyle name="Separador de milhares 5" xfId="1437"/>
    <cellStyle name="Separador de milhares 5 2" xfId="1438"/>
    <cellStyle name="Separador de milhares 5 2 2" xfId="1439"/>
    <cellStyle name="Separador de milhares 5 2 2 2" xfId="1440"/>
    <cellStyle name="Separador de milhares 5_AQPNG_ORC_R01_2013_11_22(OBRA COMPLETA) 29112013-2" xfId="1441"/>
    <cellStyle name="Separador de milhares 6" xfId="1442"/>
    <cellStyle name="Separador de milhares 6 2" xfId="1443"/>
    <cellStyle name="Separador de milhares 6 2 2" xfId="1444"/>
    <cellStyle name="Separador de milhares 6 2 2 2" xfId="1445"/>
    <cellStyle name="Separador de milhares 6_AQPNG_ORC_R01_2013_11_22(OBRA COMPLETA) 29112013-2" xfId="1446"/>
    <cellStyle name="Separador de milhares 7" xfId="1447"/>
    <cellStyle name="Separador de milhares 7 2" xfId="1448"/>
    <cellStyle name="Separador de milhares 7 2 2" xfId="1449"/>
    <cellStyle name="Separador de milhares 7 2 2 2" xfId="1450"/>
    <cellStyle name="Separador de milhares 7 2 2 2 2" xfId="1451"/>
    <cellStyle name="Separador de milhares 7 2 2 3" xfId="1452"/>
    <cellStyle name="Separador de milhares 7 2 3" xfId="1453"/>
    <cellStyle name="Separador de milhares 7 2 3 2" xfId="1454"/>
    <cellStyle name="Separador de milhares 7 2 4" xfId="1455"/>
    <cellStyle name="Separador de milhares 7 3" xfId="1456"/>
    <cellStyle name="Separador de milhares 7 3 2" xfId="1457"/>
    <cellStyle name="Separador de milhares 7 3 2 2" xfId="1458"/>
    <cellStyle name="Separador de milhares 7 3 3" xfId="1459"/>
    <cellStyle name="Separador de milhares 7 4" xfId="1460"/>
    <cellStyle name="Separador de milhares 7 4 2" xfId="1461"/>
    <cellStyle name="Separador de milhares 7 4 2 2" xfId="1462"/>
    <cellStyle name="Separador de milhares 7 4 3" xfId="1463"/>
    <cellStyle name="Separador de milhares 7 5" xfId="1464"/>
    <cellStyle name="Separador de milhares 7 5 2" xfId="1465"/>
    <cellStyle name="Separador de milhares 7 6" xfId="1466"/>
    <cellStyle name="Separador de milhares 8" xfId="1467"/>
    <cellStyle name="Separador de milhares 8 2" xfId="1468"/>
    <cellStyle name="Separador de milhares 8 2 2" xfId="1469"/>
    <cellStyle name="Separador de milhares 8 2 2 2" xfId="1470"/>
    <cellStyle name="Separador de milhares 8 2 2 2 2" xfId="1471"/>
    <cellStyle name="Separador de milhares 8 2 2 2 2 2" xfId="1472"/>
    <cellStyle name="Separador de milhares 8 2 2 2 3" xfId="1473"/>
    <cellStyle name="Separador de milhares 8 2 2 3" xfId="1474"/>
    <cellStyle name="Separador de milhares 8 2 2 3 2" xfId="1475"/>
    <cellStyle name="Separador de milhares 8 2 2 4" xfId="1476"/>
    <cellStyle name="Separador de milhares 8 2 3" xfId="1477"/>
    <cellStyle name="Separador de milhares 8 2 3 2" xfId="1478"/>
    <cellStyle name="Separador de milhares 8 2 3 2 2" xfId="1479"/>
    <cellStyle name="Separador de milhares 8 2 3 3" xfId="1480"/>
    <cellStyle name="Separador de milhares 8 2 4" xfId="1481"/>
    <cellStyle name="Separador de milhares 8 2 4 2" xfId="1482"/>
    <cellStyle name="Separador de milhares 8 2 5" xfId="1483"/>
    <cellStyle name="Separador de milhares 8 3" xfId="1484"/>
    <cellStyle name="Separador de milhares 8 3 2" xfId="1485"/>
    <cellStyle name="Separador de milhares 8 3 2 2" xfId="1486"/>
    <cellStyle name="Separador de milhares 8 3 2 2 2" xfId="1487"/>
    <cellStyle name="Separador de milhares 8 3 2 3" xfId="1488"/>
    <cellStyle name="Separador de milhares 8 3 3" xfId="1489"/>
    <cellStyle name="Separador de milhares 8 3 3 2" xfId="1490"/>
    <cellStyle name="Separador de milhares 8 3 4" xfId="1491"/>
    <cellStyle name="Separador de milhares 8 4" xfId="1492"/>
    <cellStyle name="Separador de milhares 8 4 2" xfId="1493"/>
    <cellStyle name="Separador de milhares 8 4 2 2" xfId="1494"/>
    <cellStyle name="Separador de milhares 8 4 2 2 2" xfId="1495"/>
    <cellStyle name="Separador de milhares 8 4 2 3" xfId="1496"/>
    <cellStyle name="Separador de milhares 8 4 3" xfId="1497"/>
    <cellStyle name="Separador de milhares 8 4 3 2" xfId="1498"/>
    <cellStyle name="Separador de milhares 8 4 4" xfId="1499"/>
    <cellStyle name="Separador de milhares 8 5" xfId="1500"/>
    <cellStyle name="Separador de milhares 8 5 2" xfId="1501"/>
    <cellStyle name="Separador de milhares 8 5 2 2" xfId="1502"/>
    <cellStyle name="Separador de milhares 8 5 3" xfId="1503"/>
    <cellStyle name="Separador de milhares 8 6" xfId="1504"/>
    <cellStyle name="Separador de milhares 8 6 2" xfId="1505"/>
    <cellStyle name="Separador de milhares 8 7" xfId="1506"/>
    <cellStyle name="Separador de milhares 9" xfId="1507"/>
    <cellStyle name="Separador de milhares 9 2" xfId="1508"/>
    <cellStyle name="Separador de milhares 9 2 2" xfId="1509"/>
    <cellStyle name="Separador de milhares 9 3" xfId="1510"/>
    <cellStyle name="Separador de milhares_ELETRICA_2 2 2" xfId="1511"/>
    <cellStyle name="Separador de milhares_SEJU" xfId="1512"/>
    <cellStyle name="subhead" xfId="1513"/>
    <cellStyle name="Texto de Aviso 2" xfId="1514"/>
    <cellStyle name="Texto de Aviso 2 2" xfId="1515"/>
    <cellStyle name="Texto de Aviso 2_AQPNG_ORC_R01_2013_11_22(OBRA COMPLETA) 29112013-2" xfId="1516"/>
    <cellStyle name="Texto Explicativo 2" xfId="1517"/>
    <cellStyle name="Texto Explicativo 2 2" xfId="1518"/>
    <cellStyle name="Texto Explicativo 2_AQPNG_ORC_R01_2013_11_22(OBRA COMPLETA) 29112013-2" xfId="1519"/>
    <cellStyle name="Título 1 2" xfId="1592"/>
    <cellStyle name="Título 1 3" xfId="1593"/>
    <cellStyle name="Título 2 2" xfId="1594"/>
    <cellStyle name="Título 2 3" xfId="1595"/>
    <cellStyle name="Título 3 2" xfId="1596"/>
    <cellStyle name="Título 3 3" xfId="1597"/>
    <cellStyle name="Título 4 2" xfId="1598"/>
    <cellStyle name="Título 4 3" xfId="1599"/>
    <cellStyle name="Título 5" xfId="1600"/>
    <cellStyle name="Título 5 2" xfId="1601"/>
    <cellStyle name="Título 5 3" xfId="1602"/>
    <cellStyle name="Título 5_AQPNG_ORC_R01_2013_11_22(OBRA COMPLETA) 29112013-2" xfId="1603"/>
    <cellStyle name="Título 6" xfId="1604"/>
    <cellStyle name="Título 7" xfId="1605"/>
    <cellStyle name="Total 2" xfId="1520"/>
    <cellStyle name="Total 2 2" xfId="1521"/>
    <cellStyle name="Total 2 2 2" xfId="1522"/>
    <cellStyle name="Total 2 2 2 10" xfId="1523"/>
    <cellStyle name="Total 2 2 2 11" xfId="1524"/>
    <cellStyle name="Total 2 2 2 12" xfId="1525"/>
    <cellStyle name="Total 2 2 2 13" xfId="1526"/>
    <cellStyle name="Total 2 2 2 14" xfId="1527"/>
    <cellStyle name="Total 2 2 2 15" xfId="1528"/>
    <cellStyle name="Total 2 2 2 2" xfId="1529"/>
    <cellStyle name="Total 2 2 2 3" xfId="1530"/>
    <cellStyle name="Total 2 2 2 4" xfId="1531"/>
    <cellStyle name="Total 2 2 2 5" xfId="1532"/>
    <cellStyle name="Total 2 2 2 6" xfId="1533"/>
    <cellStyle name="Total 2 2 2 7" xfId="1534"/>
    <cellStyle name="Total 2 2 2 8" xfId="1535"/>
    <cellStyle name="Total 2 2 2 9" xfId="1536"/>
    <cellStyle name="Total 2 2 3" xfId="1537"/>
    <cellStyle name="Total 2 2_CÁLCULO DE HORAS - tabela MARÇO 2014" xfId="1538"/>
    <cellStyle name="Total 2 3" xfId="1539"/>
    <cellStyle name="Total 2 3 2" xfId="1540"/>
    <cellStyle name="Total 2 3 2 10" xfId="1541"/>
    <cellStyle name="Total 2 3 2 11" xfId="1542"/>
    <cellStyle name="Total 2 3 2 12" xfId="1543"/>
    <cellStyle name="Total 2 3 2 13" xfId="1544"/>
    <cellStyle name="Total 2 3 2 14" xfId="1545"/>
    <cellStyle name="Total 2 3 2 15" xfId="1546"/>
    <cellStyle name="Total 2 3 2 2" xfId="1547"/>
    <cellStyle name="Total 2 3 2 3" xfId="1548"/>
    <cellStyle name="Total 2 3 2 4" xfId="1549"/>
    <cellStyle name="Total 2 3 2 5" xfId="1550"/>
    <cellStyle name="Total 2 3 2 6" xfId="1551"/>
    <cellStyle name="Total 2 3 2 7" xfId="1552"/>
    <cellStyle name="Total 2 3 2 8" xfId="1553"/>
    <cellStyle name="Total 2 3 2 9" xfId="1554"/>
    <cellStyle name="Total 2 3 3" xfId="1555"/>
    <cellStyle name="Total 2 3_CÁLCULO DE HORAS - tabela MARÇO 2014" xfId="1556"/>
    <cellStyle name="Total 2 4" xfId="1557"/>
    <cellStyle name="Total 2 4 10" xfId="1558"/>
    <cellStyle name="Total 2 4 11" xfId="1559"/>
    <cellStyle name="Total 2 4 12" xfId="1560"/>
    <cellStyle name="Total 2 4 13" xfId="1561"/>
    <cellStyle name="Total 2 4 14" xfId="1562"/>
    <cellStyle name="Total 2 4 15" xfId="1563"/>
    <cellStyle name="Total 2 4 2" xfId="1564"/>
    <cellStyle name="Total 2 4 3" xfId="1565"/>
    <cellStyle name="Total 2 4 4" xfId="1566"/>
    <cellStyle name="Total 2 4 5" xfId="1567"/>
    <cellStyle name="Total 2 4 6" xfId="1568"/>
    <cellStyle name="Total 2 4 7" xfId="1569"/>
    <cellStyle name="Total 2 4 8" xfId="1570"/>
    <cellStyle name="Total 2 4 9" xfId="1571"/>
    <cellStyle name="Total 2 5" xfId="1572"/>
    <cellStyle name="Total 2_AQPNG_ORC_R01_2013_11_22(OBRA COMPLETA) 29112013-2" xfId="1573"/>
    <cellStyle name="Total 3" xfId="1574"/>
    <cellStyle name="Total 3 2" xfId="1575"/>
    <cellStyle name="Total 3 2 10" xfId="1576"/>
    <cellStyle name="Total 3 2 11" xfId="1577"/>
    <cellStyle name="Total 3 2 12" xfId="1578"/>
    <cellStyle name="Total 3 2 13" xfId="1579"/>
    <cellStyle name="Total 3 2 14" xfId="1580"/>
    <cellStyle name="Total 3 2 15" xfId="1581"/>
    <cellStyle name="Total 3 2 2" xfId="1582"/>
    <cellStyle name="Total 3 2 3" xfId="1583"/>
    <cellStyle name="Total 3 2 4" xfId="1584"/>
    <cellStyle name="Total 3 2 5" xfId="1585"/>
    <cellStyle name="Total 3 2 6" xfId="1586"/>
    <cellStyle name="Total 3 2 7" xfId="1587"/>
    <cellStyle name="Total 3 2 8" xfId="1588"/>
    <cellStyle name="Total 3 2 9" xfId="1589"/>
    <cellStyle name="Total 3 3" xfId="1590"/>
    <cellStyle name="Total 3_CÁLCULO DE HORAS - tabela MARÇO 2014" xfId="1591"/>
    <cellStyle name="Verificar Célula" xfId="1606"/>
    <cellStyle name="Verificar Célula 2" xfId="1607"/>
    <cellStyle name="Vírgula 10" xfId="1608"/>
    <cellStyle name="Vírgula 10 2" xfId="1609"/>
    <cellStyle name="Vírgula 10 2 2" xfId="1610"/>
    <cellStyle name="Vírgula 10 3" xfId="1611"/>
    <cellStyle name="Vírgula 11" xfId="1612"/>
    <cellStyle name="Vírgula 11 2" xfId="1613"/>
    <cellStyle name="Vírgula 11 2 2" xfId="1614"/>
    <cellStyle name="Vírgula 11 3" xfId="1615"/>
    <cellStyle name="Vírgula 12" xfId="1616"/>
    <cellStyle name="Vírgula 12 2" xfId="1617"/>
    <cellStyle name="Vírgula 13" xfId="1618"/>
    <cellStyle name="Vírgula 13 2" xfId="1619"/>
    <cellStyle name="Vírgula 14" xfId="1620"/>
    <cellStyle name="Vírgula 2" xfId="1621"/>
    <cellStyle name="Vírgula 2 10" xfId="1622"/>
    <cellStyle name="Vírgula 2 11" xfId="1623"/>
    <cellStyle name="Vírgula 2 11 2" xfId="1624"/>
    <cellStyle name="Vírgula 2 2" xfId="1625"/>
    <cellStyle name="Vírgula 2 2 2" xfId="1626"/>
    <cellStyle name="Vírgula 2 2 2 2" xfId="1627"/>
    <cellStyle name="Vírgula 2 2 2 2 2" xfId="1628"/>
    <cellStyle name="Vírgula 2 2 2 2 2 2" xfId="1629"/>
    <cellStyle name="Vírgula 2 2 2 2 2 2 2" xfId="1630"/>
    <cellStyle name="Vírgula 2 2 2 2 2 3" xfId="1631"/>
    <cellStyle name="Vírgula 2 2 2 2 3" xfId="1632"/>
    <cellStyle name="Vírgula 2 2 2 2 3 2" xfId="1633"/>
    <cellStyle name="Vírgula 2 2 2 2 4" xfId="1634"/>
    <cellStyle name="Vírgula 2 2 3" xfId="1635"/>
    <cellStyle name="Vírgula 2 2_AQPNG_ORC_R01_2013_11_22(OBRA COMPLETA) 29112013-2" xfId="1636"/>
    <cellStyle name="Vírgula 2 3" xfId="1637"/>
    <cellStyle name="Vírgula 2 3 2" xfId="1638"/>
    <cellStyle name="Vírgula 2 3 2 2" xfId="1639"/>
    <cellStyle name="Vírgula 2 3 2 2 2" xfId="1640"/>
    <cellStyle name="Vírgula 2 3 2 3" xfId="1641"/>
    <cellStyle name="Vírgula 2 3 3" xfId="1642"/>
    <cellStyle name="Vírgula 2 3 3 2" xfId="1643"/>
    <cellStyle name="Vírgula 2 3_CÁLCULO DE HORAS - tabela MARÇO 2014" xfId="1644"/>
    <cellStyle name="Vírgula 2 4" xfId="1645"/>
    <cellStyle name="Vírgula 2 4 2" xfId="1646"/>
    <cellStyle name="Vírgula 2 4 2 2" xfId="1647"/>
    <cellStyle name="Vírgula 2 4 3" xfId="1648"/>
    <cellStyle name="Vírgula 2 5" xfId="1649"/>
    <cellStyle name="Vírgula 2 5 2" xfId="1650"/>
    <cellStyle name="Vírgula 2 5 2 2" xfId="1651"/>
    <cellStyle name="Vírgula 2 5 3" xfId="1652"/>
    <cellStyle name="Vírgula 2 6" xfId="1653"/>
    <cellStyle name="Vírgula 2 7" xfId="1654"/>
    <cellStyle name="Vírgula 2 8" xfId="1655"/>
    <cellStyle name="Vírgula 2 9" xfId="1656"/>
    <cellStyle name="Vírgula 2_AQPNG_ORC_R01_2013_11_22(OBRA COMPLETA) 29112013-2" xfId="1657"/>
    <cellStyle name="Vírgula 3" xfId="1658"/>
    <cellStyle name="Vírgula 3 2" xfId="1659"/>
    <cellStyle name="Vírgula 3 2 2" xfId="1660"/>
    <cellStyle name="Vírgula 3 2 2 2" xfId="1661"/>
    <cellStyle name="Vírgula 3 2 3" xfId="1662"/>
    <cellStyle name="Vírgula 3 3" xfId="1663"/>
    <cellStyle name="Vírgula 3 3 2" xfId="1664"/>
    <cellStyle name="Vírgula 3_AQPNG_ORC_R01_2013_11_22(OBRA COMPLETA) 29112013-2" xfId="1665"/>
    <cellStyle name="Vírgula 4" xfId="1666"/>
    <cellStyle name="Vírgula 4 2" xfId="1667"/>
    <cellStyle name="Vírgula 4 2 2" xfId="1668"/>
    <cellStyle name="Vírgula 4 2 2 2" xfId="1669"/>
    <cellStyle name="Vírgula 4 2 2 2 2" xfId="1670"/>
    <cellStyle name="Vírgula 4 2 2 3" xfId="1671"/>
    <cellStyle name="Vírgula 4 2 3" xfId="1672"/>
    <cellStyle name="Vírgula 4 2 3 2" xfId="1673"/>
    <cellStyle name="Vírgula 4 2 3 2 2" xfId="1674"/>
    <cellStyle name="Vírgula 4 2 3 3" xfId="1675"/>
    <cellStyle name="Vírgula 4 2 4" xfId="1676"/>
    <cellStyle name="Vírgula 4 2 4 2" xfId="1677"/>
    <cellStyle name="Vírgula 4 2 5" xfId="1678"/>
    <cellStyle name="Vírgula 4 2 5 2" xfId="1679"/>
    <cellStyle name="Vírgula 4 2 6" xfId="1680"/>
    <cellStyle name="Vírgula 4 3" xfId="1681"/>
    <cellStyle name="Vírgula 4 3 2" xfId="1682"/>
    <cellStyle name="Vírgula 4 3 2 2" xfId="1683"/>
    <cellStyle name="Vírgula 4 3 3" xfId="1684"/>
    <cellStyle name="Vírgula 4 3 3 2" xfId="1685"/>
    <cellStyle name="Vírgula 4 3 4" xfId="1686"/>
    <cellStyle name="Vírgula 4 4" xfId="1687"/>
    <cellStyle name="Vírgula 4 4 2" xfId="1688"/>
    <cellStyle name="Vírgula 4 4 2 2" xfId="1689"/>
    <cellStyle name="Vírgula 4 4 3" xfId="1690"/>
    <cellStyle name="Vírgula 4 5" xfId="1691"/>
    <cellStyle name="Vírgula 4 5 2" xfId="1692"/>
    <cellStyle name="Vírgula 4_AQPNG_ORC_R01_2013_11_22(OBRA COMPLETA) 29112013-2" xfId="1693"/>
    <cellStyle name="Vírgula 5" xfId="1694"/>
    <cellStyle name="Vírgula 5 2" xfId="1695"/>
    <cellStyle name="Vírgula 5_AQPNG_ORC_R01_2013_11_22(OBRA COMPLETA) 29112013-2" xfId="1696"/>
    <cellStyle name="Vírgula 6" xfId="1697"/>
    <cellStyle name="Vírgula 6 2" xfId="1698"/>
    <cellStyle name="Vírgula 6 2 2" xfId="1699"/>
    <cellStyle name="Vírgula 6 2 2 2" xfId="1700"/>
    <cellStyle name="Vírgula 6 2 2 2 2" xfId="1701"/>
    <cellStyle name="Vírgula 6 2 2 2 2 2" xfId="1702"/>
    <cellStyle name="Vírgula 6 2 2 2 2 2 2" xfId="1703"/>
    <cellStyle name="Vírgula 6 2 2 2 2 3" xfId="1704"/>
    <cellStyle name="Vírgula 6 2 2 2 3" xfId="1705"/>
    <cellStyle name="Vírgula 6 2 2 2 3 2" xfId="1706"/>
    <cellStyle name="Vírgula 6 2 2 2 4" xfId="1707"/>
    <cellStyle name="Vírgula 6 2 2 2 4 2" xfId="1708"/>
    <cellStyle name="Vírgula 6 2 2 2 5" xfId="1709"/>
    <cellStyle name="Vírgula 6 2 2 3" xfId="1710"/>
    <cellStyle name="Vírgula 6 2 2 3 2" xfId="1711"/>
    <cellStyle name="Vírgula 6 2 2 3 2 2" xfId="1712"/>
    <cellStyle name="Vírgula 6 2 2 3 3" xfId="1713"/>
    <cellStyle name="Vírgula 6 2 2 4" xfId="1714"/>
    <cellStyle name="Vírgula 6 2 2 4 2" xfId="1715"/>
    <cellStyle name="Vírgula 6 2 2 5" xfId="1716"/>
    <cellStyle name="Vírgula 6 2 2 5 2" xfId="1717"/>
    <cellStyle name="Vírgula 6 2 2 6" xfId="1718"/>
    <cellStyle name="Vírgula 6 2 3" xfId="1719"/>
    <cellStyle name="Vírgula 6 2 3 2" xfId="1720"/>
    <cellStyle name="Vírgula 6 2 3 2 2" xfId="1721"/>
    <cellStyle name="Vírgula 6 2 3 2 2 2" xfId="1722"/>
    <cellStyle name="Vírgula 6 2 3 2 3" xfId="1723"/>
    <cellStyle name="Vírgula 6 2 3 3" xfId="1724"/>
    <cellStyle name="Vírgula 6 2 3 3 2" xfId="1725"/>
    <cellStyle name="Vírgula 6 2 3 4" xfId="1726"/>
    <cellStyle name="Vírgula 6 2 3 4 2" xfId="1727"/>
    <cellStyle name="Vírgula 6 2 3 5" xfId="1728"/>
    <cellStyle name="Vírgula 6 2 4" xfId="1729"/>
    <cellStyle name="Vírgula 6 2 4 2" xfId="1730"/>
    <cellStyle name="Vírgula 6 2 4 2 2" xfId="1731"/>
    <cellStyle name="Vírgula 6 2 4 3" xfId="1732"/>
    <cellStyle name="Vírgula 6 2 4 3 2" xfId="1733"/>
    <cellStyle name="Vírgula 6 2 4 4" xfId="1734"/>
    <cellStyle name="Vírgula 6 2 5" xfId="1735"/>
    <cellStyle name="Vírgula 6 2 5 2" xfId="1736"/>
    <cellStyle name="Vírgula 6 2 5 2 2" xfId="1737"/>
    <cellStyle name="Vírgula 6 2 5 3" xfId="1738"/>
    <cellStyle name="Vírgula 6 2 6" xfId="1739"/>
    <cellStyle name="Vírgula 6 2 6 2" xfId="1740"/>
    <cellStyle name="Vírgula 6 2 7" xfId="1741"/>
    <cellStyle name="Vírgula 6 3" xfId="1742"/>
    <cellStyle name="Vírgula 6 3 2" xfId="1743"/>
    <cellStyle name="Vírgula 6 3 2 2" xfId="1744"/>
    <cellStyle name="Vírgula 6 3 3" xfId="1745"/>
    <cellStyle name="Vírgula 6 3 3 2" xfId="1746"/>
    <cellStyle name="Vírgula 6 3 4" xfId="1747"/>
    <cellStyle name="Vírgula 6 4" xfId="1748"/>
    <cellStyle name="Vírgula 6 4 2" xfId="1749"/>
    <cellStyle name="Vírgula 6 4 2 2" xfId="1750"/>
    <cellStyle name="Vírgula 6 4 2 2 2" xfId="1751"/>
    <cellStyle name="Vírgula 6 4 2 2 2 2" xfId="1752"/>
    <cellStyle name="Vírgula 6 4 2 2 3" xfId="1753"/>
    <cellStyle name="Vírgula 6 4 2 3" xfId="1754"/>
    <cellStyle name="Vírgula 6 4 2 3 2" xfId="1755"/>
    <cellStyle name="Vírgula 6 4 2 4" xfId="1756"/>
    <cellStyle name="Vírgula 6 4 2 4 2" xfId="1757"/>
    <cellStyle name="Vírgula 6 4 2 5" xfId="1758"/>
    <cellStyle name="Vírgula 6 4 3" xfId="1759"/>
    <cellStyle name="Vírgula 6 4 3 2" xfId="1760"/>
    <cellStyle name="Vírgula 6 4 3 2 2" xfId="1761"/>
    <cellStyle name="Vírgula 6 4 3 3" xfId="1762"/>
    <cellStyle name="Vírgula 6 4 4" xfId="1763"/>
    <cellStyle name="Vírgula 6 4 4 2" xfId="1764"/>
    <cellStyle name="Vírgula 6 4 5" xfId="1765"/>
    <cellStyle name="Vírgula 6 4 5 2" xfId="1766"/>
    <cellStyle name="Vírgula 6 4 6" xfId="1767"/>
    <cellStyle name="Vírgula 6 5" xfId="1768"/>
    <cellStyle name="Vírgula 6 5 2" xfId="1769"/>
    <cellStyle name="Vírgula 6 5 2 2" xfId="1770"/>
    <cellStyle name="Vírgula 6 5 2 2 2" xfId="1771"/>
    <cellStyle name="Vírgula 6 5 2 3" xfId="1772"/>
    <cellStyle name="Vírgula 6 5 3" xfId="1773"/>
    <cellStyle name="Vírgula 6 5 3 2" xfId="1774"/>
    <cellStyle name="Vírgula 6 5 4" xfId="1775"/>
    <cellStyle name="Vírgula 6 5 4 2" xfId="1776"/>
    <cellStyle name="Vírgula 6 5 5" xfId="1777"/>
    <cellStyle name="Vírgula 6 6" xfId="1778"/>
    <cellStyle name="Vírgula 6 6 2" xfId="1779"/>
    <cellStyle name="Vírgula 6 6 2 2" xfId="1780"/>
    <cellStyle name="Vírgula 6 6 3" xfId="1781"/>
    <cellStyle name="Vírgula 6 6 3 2" xfId="1782"/>
    <cellStyle name="Vírgula 6 6 4" xfId="1783"/>
    <cellStyle name="Vírgula 6 7" xfId="1784"/>
    <cellStyle name="Vírgula 6 7 2" xfId="1785"/>
    <cellStyle name="Vírgula 6 8" xfId="1786"/>
    <cellStyle name="Vírgula 6 8 2" xfId="1787"/>
    <cellStyle name="Vírgula 6_CÁLCULO DE HORAS - tabela MARÇO 2014" xfId="1788"/>
    <cellStyle name="Vírgula 7" xfId="1789"/>
    <cellStyle name="Vírgula 7 2" xfId="1790"/>
    <cellStyle name="Vírgula 7 2 2" xfId="1791"/>
    <cellStyle name="Vírgula 7 3" xfId="1792"/>
    <cellStyle name="Vírgula 7 3 2" xfId="1793"/>
    <cellStyle name="Vírgula 7 4" xfId="1794"/>
    <cellStyle name="Vírgula 8" xfId="1795"/>
    <cellStyle name="Vírgula 8 2" xfId="1796"/>
    <cellStyle name="Vírgula 8 2 2" xfId="1797"/>
    <cellStyle name="Vírgula 8 3" xfId="1798"/>
    <cellStyle name="Vírgula 8 3 2" xfId="1799"/>
    <cellStyle name="Vírgula 8 4" xfId="1800"/>
    <cellStyle name="Vírgula 9" xfId="1801"/>
    <cellStyle name="Vírgula 9 2" xfId="1802"/>
    <cellStyle name="Vírgula 9 2 2" xfId="1803"/>
    <cellStyle name="Vírgula 9 3" xfId="180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EB4E3"/>
      <rgbColor rgb="FF996666"/>
      <rgbColor rgb="FFFFFFC0"/>
      <rgbColor rgb="FFE3E3E3"/>
      <rgbColor rgb="FF660066"/>
      <rgbColor rgb="FFFF8080"/>
      <rgbColor rgb="FF0080C0"/>
      <rgbColor rgb="FFC0C0FF"/>
      <rgbColor rgb="FF000080"/>
      <rgbColor rgb="FFFF00FF"/>
      <rgbColor rgb="FFFFFF00"/>
      <rgbColor rgb="FF00FFFF"/>
      <rgbColor rgb="FFC00000"/>
      <rgbColor rgb="FF9C0006"/>
      <rgbColor rgb="FF336666"/>
      <rgbColor rgb="FF0000FF"/>
      <rgbColor rgb="FF00CCFF"/>
      <rgbColor rgb="FFA0E0E0"/>
      <rgbColor rgb="FFCCFFCC"/>
      <rgbColor rgb="FFFFFF99"/>
      <rgbColor rgb="FFA6CAF0"/>
      <rgbColor rgb="FFCC9CCC"/>
      <rgbColor rgb="FFCC99FF"/>
      <rgbColor rgb="FFFFC7CE"/>
      <rgbColor rgb="FF3333CC"/>
      <rgbColor rgb="FF33CCCC"/>
      <rgbColor rgb="FF9BBB59"/>
      <rgbColor rgb="FFFFCC00"/>
      <rgbColor rgb="FF999933"/>
      <rgbColor rgb="FFFF6600"/>
      <rgbColor rgb="FF666699"/>
      <rgbColor rgb="FF969696"/>
      <rgbColor rgb="FF003366"/>
      <rgbColor rgb="FF339966"/>
      <rgbColor rgb="FF003300"/>
      <rgbColor rgb="FF663300"/>
      <rgbColor rgb="FF996633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142920</xdr:rowOff>
    </xdr:from>
    <xdr:to>
      <xdr:col>11</xdr:col>
      <xdr:colOff>605025</xdr:colOff>
      <xdr:row>6</xdr:row>
      <xdr:rowOff>87015</xdr:rowOff>
    </xdr:to>
    <xdr:pic>
      <xdr:nvPicPr>
        <xdr:cNvPr id="3" name="Imagem 4" descr="pred_home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515850" y="142920"/>
          <a:ext cx="862200" cy="7918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33</xdr:row>
      <xdr:rowOff>0</xdr:rowOff>
    </xdr:from>
    <xdr:to>
      <xdr:col>0</xdr:col>
      <xdr:colOff>312615</xdr:colOff>
      <xdr:row>127</xdr:row>
      <xdr:rowOff>122880</xdr:rowOff>
    </xdr:to>
    <xdr:pic>
      <xdr:nvPicPr>
        <xdr:cNvPr id="3" name="Picture 1278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28600" y="5838825"/>
          <a:ext cx="84015" cy="1802988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/>
      <sheetData sheetId="8"/>
      <sheetData sheetId="9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2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3"/>
      <sheetData sheetId="14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82"/>
  <sheetViews>
    <sheetView tabSelected="1" workbookViewId="0">
      <selection activeCell="C14" sqref="C14"/>
    </sheetView>
  </sheetViews>
  <sheetFormatPr defaultColWidth="10.42578125" defaultRowHeight="15"/>
  <cols>
    <col min="1" max="1" width="10" style="52" customWidth="1"/>
    <col min="2" max="2" width="10.140625" style="53" customWidth="1"/>
    <col min="3" max="3" width="79.42578125" style="54" customWidth="1"/>
    <col min="4" max="4" width="9.5703125" style="144" customWidth="1"/>
    <col min="5" max="5" width="8.5703125" style="55" customWidth="1"/>
    <col min="6" max="6" width="10.85546875" style="56" customWidth="1"/>
    <col min="7" max="7" width="9.5703125" style="57" customWidth="1"/>
    <col min="8" max="8" width="9.7109375" style="56" customWidth="1"/>
    <col min="9" max="9" width="13.85546875" style="56" customWidth="1"/>
    <col min="10" max="11" width="13" style="56" customWidth="1"/>
    <col min="12" max="12" width="14" style="58" customWidth="1"/>
    <col min="13" max="13" width="35.85546875" style="59" customWidth="1"/>
    <col min="14" max="36" width="10.42578125" style="60"/>
    <col min="37" max="1024" width="10.42578125" style="61"/>
  </cols>
  <sheetData>
    <row r="1" spans="1:38" s="69" customFormat="1" ht="12.75">
      <c r="A1" s="62"/>
      <c r="B1" s="63"/>
      <c r="C1" s="64"/>
      <c r="D1" s="224" t="s">
        <v>32</v>
      </c>
      <c r="E1" s="65"/>
      <c r="F1" s="65"/>
      <c r="G1" s="65"/>
      <c r="H1" s="65"/>
      <c r="I1" s="66"/>
      <c r="J1" s="66"/>
      <c r="K1" s="66"/>
      <c r="L1" s="224"/>
      <c r="M1" s="67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</row>
    <row r="2" spans="1:38" s="69" customFormat="1" ht="12.75">
      <c r="A2" s="70"/>
      <c r="B2" s="71"/>
      <c r="C2" s="72"/>
      <c r="D2" s="73"/>
      <c r="E2" s="74"/>
      <c r="F2" s="75"/>
      <c r="G2" s="75"/>
      <c r="H2" s="75"/>
      <c r="I2" s="75" t="s">
        <v>33</v>
      </c>
      <c r="J2" s="245" t="s">
        <v>1</v>
      </c>
      <c r="K2" s="245"/>
      <c r="L2" s="76"/>
      <c r="M2" s="67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</row>
    <row r="3" spans="1:38" s="83" customFormat="1" ht="12.75">
      <c r="A3" s="77"/>
      <c r="B3" s="71"/>
      <c r="C3" s="72"/>
      <c r="D3" s="78" t="s">
        <v>6</v>
      </c>
      <c r="E3" s="245" t="s">
        <v>434</v>
      </c>
      <c r="F3" s="245"/>
      <c r="G3" s="245"/>
      <c r="H3" s="245"/>
      <c r="I3" s="79" t="s">
        <v>8</v>
      </c>
      <c r="J3" s="246" t="s">
        <v>431</v>
      </c>
      <c r="K3" s="246"/>
      <c r="L3" s="80"/>
      <c r="M3" s="81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8" s="69" customFormat="1">
      <c r="A4" s="70"/>
      <c r="B4" s="71"/>
      <c r="C4" s="84" t="s">
        <v>432</v>
      </c>
      <c r="D4" s="78" t="s">
        <v>34</v>
      </c>
      <c r="E4" s="247" t="s">
        <v>0</v>
      </c>
      <c r="F4" s="247"/>
      <c r="G4" s="247"/>
      <c r="H4" s="85"/>
      <c r="I4" s="75" t="s">
        <v>5</v>
      </c>
      <c r="J4" s="243" t="s">
        <v>2</v>
      </c>
      <c r="K4" s="243"/>
      <c r="L4" s="86"/>
      <c r="M4" s="67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</row>
    <row r="5" spans="1:38" s="69" customFormat="1" ht="12.75">
      <c r="A5" s="70"/>
      <c r="B5" s="71"/>
      <c r="C5" s="87" t="s">
        <v>441</v>
      </c>
      <c r="D5" s="240" t="s">
        <v>35</v>
      </c>
      <c r="E5" s="240"/>
      <c r="F5" s="241" t="s">
        <v>1</v>
      </c>
      <c r="G5" s="241"/>
      <c r="H5" s="241"/>
      <c r="I5" s="88" t="s">
        <v>36</v>
      </c>
      <c r="J5" s="242" t="s">
        <v>1</v>
      </c>
      <c r="K5" s="242"/>
      <c r="L5" s="89"/>
      <c r="M5" s="67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</row>
    <row r="6" spans="1:38" s="69" customFormat="1" ht="12.75">
      <c r="A6" s="70"/>
      <c r="B6" s="71"/>
      <c r="C6" s="90">
        <v>45027</v>
      </c>
      <c r="D6" s="243" t="s">
        <v>10</v>
      </c>
      <c r="E6" s="243"/>
      <c r="F6" s="244" t="s">
        <v>439</v>
      </c>
      <c r="G6" s="244"/>
      <c r="H6" s="244"/>
      <c r="I6" s="91" t="s">
        <v>37</v>
      </c>
      <c r="J6" s="244" t="s">
        <v>440</v>
      </c>
      <c r="K6" s="244"/>
      <c r="L6" s="92"/>
      <c r="M6" s="67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</row>
    <row r="7" spans="1:38" s="69" customFormat="1" ht="12.75">
      <c r="A7" s="70"/>
      <c r="B7" s="71"/>
      <c r="C7" s="93"/>
      <c r="D7" s="94"/>
      <c r="E7" s="95"/>
      <c r="F7" s="96"/>
      <c r="G7" s="96"/>
      <c r="H7" s="96"/>
      <c r="I7" s="96"/>
      <c r="J7" s="96"/>
      <c r="K7" s="96"/>
      <c r="L7" s="97"/>
      <c r="M7" s="67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</row>
    <row r="8" spans="1:38" s="69" customFormat="1" ht="38.25">
      <c r="A8" s="98" t="s">
        <v>15</v>
      </c>
      <c r="B8" s="99" t="s">
        <v>38</v>
      </c>
      <c r="C8" s="100" t="s">
        <v>39</v>
      </c>
      <c r="D8" s="100" t="s">
        <v>40</v>
      </c>
      <c r="E8" s="101" t="s">
        <v>41</v>
      </c>
      <c r="F8" s="101" t="s">
        <v>20</v>
      </c>
      <c r="G8" s="101" t="s">
        <v>21</v>
      </c>
      <c r="H8" s="101" t="s">
        <v>42</v>
      </c>
      <c r="I8" s="101" t="s">
        <v>20</v>
      </c>
      <c r="J8" s="101" t="s">
        <v>21</v>
      </c>
      <c r="K8" s="101" t="s">
        <v>43</v>
      </c>
      <c r="L8" s="102" t="s">
        <v>44</v>
      </c>
      <c r="M8" s="67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</row>
    <row r="9" spans="1:38" s="115" customFormat="1">
      <c r="A9" s="103">
        <v>1</v>
      </c>
      <c r="B9" s="104"/>
      <c r="C9" s="105" t="s">
        <v>45</v>
      </c>
      <c r="D9" s="106"/>
      <c r="E9" s="107"/>
      <c r="F9" s="108"/>
      <c r="G9" s="109"/>
      <c r="H9" s="109"/>
      <c r="I9" s="110">
        <v>1740.25</v>
      </c>
      <c r="J9" s="110">
        <v>541.53</v>
      </c>
      <c r="K9" s="111"/>
      <c r="L9" s="110">
        <v>2281.7799999999997</v>
      </c>
      <c r="M9" s="112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4"/>
      <c r="AL9" s="114"/>
    </row>
    <row r="10" spans="1:38" s="115" customFormat="1">
      <c r="A10" s="116" t="s">
        <v>429</v>
      </c>
      <c r="B10" s="117" t="s">
        <v>47</v>
      </c>
      <c r="C10" s="118" t="s">
        <v>252</v>
      </c>
      <c r="D10" s="119" t="s">
        <v>435</v>
      </c>
      <c r="E10" s="217">
        <v>4.5</v>
      </c>
      <c r="F10" s="120">
        <v>314.68</v>
      </c>
      <c r="G10" s="120">
        <v>39.42</v>
      </c>
      <c r="H10" s="120">
        <v>354.1</v>
      </c>
      <c r="I10" s="120">
        <v>1416.06</v>
      </c>
      <c r="J10" s="120">
        <v>177.39</v>
      </c>
      <c r="K10" s="120">
        <v>1593.45</v>
      </c>
      <c r="L10" s="120"/>
      <c r="M10" s="216"/>
      <c r="N10" s="121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4" t="e">
        <v>#VALUE!</v>
      </c>
      <c r="AL10" s="114">
        <v>0</v>
      </c>
    </row>
    <row r="11" spans="1:38" s="115" customFormat="1" ht="30">
      <c r="A11" s="116" t="s">
        <v>46</v>
      </c>
      <c r="B11" s="117" t="s">
        <v>48</v>
      </c>
      <c r="C11" s="118" t="s">
        <v>321</v>
      </c>
      <c r="D11" s="119" t="s">
        <v>249</v>
      </c>
      <c r="E11" s="217">
        <v>114.15</v>
      </c>
      <c r="F11" s="120">
        <v>2.84</v>
      </c>
      <c r="G11" s="120">
        <v>3.19</v>
      </c>
      <c r="H11" s="120">
        <v>6.0299999999999994</v>
      </c>
      <c r="I11" s="120">
        <v>324.19</v>
      </c>
      <c r="J11" s="120">
        <v>364.14</v>
      </c>
      <c r="K11" s="120">
        <v>688.32</v>
      </c>
      <c r="L11" s="120"/>
      <c r="M11" s="112"/>
      <c r="N11" s="121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4" t="e">
        <v>#VALUE!</v>
      </c>
      <c r="AL11" s="114">
        <v>0</v>
      </c>
    </row>
    <row r="12" spans="1:38" s="115" customFormat="1">
      <c r="A12" s="103">
        <v>2</v>
      </c>
      <c r="B12" s="104"/>
      <c r="C12" s="105" t="s">
        <v>49</v>
      </c>
      <c r="D12" s="106"/>
      <c r="E12" s="107"/>
      <c r="F12" s="108"/>
      <c r="G12" s="109"/>
      <c r="H12" s="109"/>
      <c r="I12" s="110">
        <v>1319.17</v>
      </c>
      <c r="J12" s="110">
        <v>2192.13</v>
      </c>
      <c r="K12" s="111"/>
      <c r="L12" s="110">
        <v>3511.3</v>
      </c>
      <c r="M12" s="112"/>
      <c r="N12" s="121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4"/>
      <c r="AL12" s="114"/>
    </row>
    <row r="13" spans="1:38" s="115" customFormat="1">
      <c r="A13" s="122" t="s">
        <v>50</v>
      </c>
      <c r="B13" s="123"/>
      <c r="C13" s="124" t="s">
        <v>51</v>
      </c>
      <c r="D13" s="119" t="s">
        <v>435</v>
      </c>
      <c r="E13" s="213"/>
      <c r="F13" s="120" t="s">
        <v>435</v>
      </c>
      <c r="G13" s="120" t="s">
        <v>435</v>
      </c>
      <c r="H13" s="120" t="s">
        <v>435</v>
      </c>
      <c r="I13" s="120" t="s">
        <v>435</v>
      </c>
      <c r="J13" s="120" t="s">
        <v>435</v>
      </c>
      <c r="K13" s="120" t="s">
        <v>435</v>
      </c>
      <c r="L13" s="120"/>
      <c r="M13" s="112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4"/>
      <c r="AL13" s="114"/>
    </row>
    <row r="14" spans="1:38" s="115" customFormat="1" ht="30">
      <c r="A14" s="116" t="s">
        <v>52</v>
      </c>
      <c r="B14" s="117">
        <v>93358</v>
      </c>
      <c r="C14" s="118" t="s">
        <v>366</v>
      </c>
      <c r="D14" s="119" t="s">
        <v>253</v>
      </c>
      <c r="E14" s="220">
        <v>11.594999999999999</v>
      </c>
      <c r="F14" s="120">
        <v>25.759999999999998</v>
      </c>
      <c r="G14" s="120">
        <v>52.48</v>
      </c>
      <c r="H14" s="120">
        <v>78.239999999999995</v>
      </c>
      <c r="I14" s="120">
        <v>298.69</v>
      </c>
      <c r="J14" s="120">
        <v>608.51</v>
      </c>
      <c r="K14" s="120">
        <v>907.19</v>
      </c>
      <c r="L14" s="120"/>
      <c r="M14" s="112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4"/>
      <c r="AL14" s="114"/>
    </row>
    <row r="15" spans="1:38" s="115" customFormat="1">
      <c r="A15" s="116" t="s">
        <v>53</v>
      </c>
      <c r="B15" s="117">
        <v>96995</v>
      </c>
      <c r="C15" s="118" t="s">
        <v>254</v>
      </c>
      <c r="D15" s="119" t="s">
        <v>253</v>
      </c>
      <c r="E15" s="220">
        <v>3.4784999999999995</v>
      </c>
      <c r="F15" s="120">
        <v>15.619999999999997</v>
      </c>
      <c r="G15" s="120">
        <v>31.82</v>
      </c>
      <c r="H15" s="120">
        <v>47.44</v>
      </c>
      <c r="I15" s="120">
        <v>54.33</v>
      </c>
      <c r="J15" s="120">
        <v>110.69</v>
      </c>
      <c r="K15" s="120">
        <v>165.02</v>
      </c>
      <c r="L15" s="120"/>
      <c r="M15" s="112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4"/>
      <c r="AL15" s="114"/>
    </row>
    <row r="16" spans="1:38" s="115" customFormat="1" ht="45">
      <c r="A16" s="116" t="s">
        <v>54</v>
      </c>
      <c r="B16" s="117">
        <v>100982</v>
      </c>
      <c r="C16" s="118" t="s">
        <v>367</v>
      </c>
      <c r="D16" s="119" t="s">
        <v>253</v>
      </c>
      <c r="E16" s="213">
        <v>24</v>
      </c>
      <c r="F16" s="120">
        <v>5.84</v>
      </c>
      <c r="G16" s="120">
        <v>0.86</v>
      </c>
      <c r="H16" s="120">
        <v>6.7</v>
      </c>
      <c r="I16" s="120">
        <v>140.16</v>
      </c>
      <c r="J16" s="120">
        <v>20.64</v>
      </c>
      <c r="K16" s="120">
        <v>160.80000000000001</v>
      </c>
      <c r="L16" s="120"/>
      <c r="M16" s="112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4"/>
      <c r="AL16" s="114"/>
    </row>
    <row r="17" spans="1:38" s="115" customFormat="1" ht="30">
      <c r="A17" s="116" t="s">
        <v>55</v>
      </c>
      <c r="B17" s="117">
        <v>97626</v>
      </c>
      <c r="C17" s="118" t="s">
        <v>266</v>
      </c>
      <c r="D17" s="119" t="s">
        <v>253</v>
      </c>
      <c r="E17" s="213">
        <v>1.2</v>
      </c>
      <c r="F17" s="120">
        <v>196.42000000000002</v>
      </c>
      <c r="G17" s="120">
        <v>361.42</v>
      </c>
      <c r="H17" s="120">
        <v>557.84</v>
      </c>
      <c r="I17" s="120">
        <v>235.7</v>
      </c>
      <c r="J17" s="120">
        <v>433.7</v>
      </c>
      <c r="K17" s="120">
        <v>669.41</v>
      </c>
      <c r="L17" s="120"/>
      <c r="M17" s="112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4"/>
      <c r="AL17" s="114"/>
    </row>
    <row r="18" spans="1:38" s="115" customFormat="1" ht="30">
      <c r="A18" s="116" t="s">
        <v>428</v>
      </c>
      <c r="B18" s="117">
        <v>97622</v>
      </c>
      <c r="C18" s="118" t="s">
        <v>270</v>
      </c>
      <c r="D18" s="119" t="s">
        <v>253</v>
      </c>
      <c r="E18" s="213">
        <v>3.6</v>
      </c>
      <c r="F18" s="120">
        <v>16.61</v>
      </c>
      <c r="G18" s="120">
        <v>35.08</v>
      </c>
      <c r="H18" s="120">
        <v>51.69</v>
      </c>
      <c r="I18" s="120">
        <v>59.8</v>
      </c>
      <c r="J18" s="120">
        <v>126.29</v>
      </c>
      <c r="K18" s="120">
        <v>186.08</v>
      </c>
      <c r="L18" s="120"/>
      <c r="M18" s="112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4"/>
      <c r="AL18" s="114"/>
    </row>
    <row r="19" spans="1:38" s="115" customFormat="1">
      <c r="A19" s="122" t="s">
        <v>56</v>
      </c>
      <c r="B19" s="123"/>
      <c r="C19" s="124" t="s">
        <v>57</v>
      </c>
      <c r="D19" s="119" t="s">
        <v>435</v>
      </c>
      <c r="E19" s="214"/>
      <c r="F19" s="120" t="s">
        <v>435</v>
      </c>
      <c r="G19" s="120" t="s">
        <v>435</v>
      </c>
      <c r="H19" s="120" t="s">
        <v>435</v>
      </c>
      <c r="I19" s="120" t="s">
        <v>435</v>
      </c>
      <c r="J19" s="120" t="s">
        <v>435</v>
      </c>
      <c r="K19" s="120" t="s">
        <v>435</v>
      </c>
      <c r="L19" s="120"/>
      <c r="M19" s="112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4"/>
      <c r="AL19" s="114"/>
    </row>
    <row r="20" spans="1:38" s="115" customFormat="1" ht="30">
      <c r="A20" s="116" t="s">
        <v>58</v>
      </c>
      <c r="B20" s="117">
        <v>93358</v>
      </c>
      <c r="C20" s="118" t="s">
        <v>366</v>
      </c>
      <c r="D20" s="119" t="s">
        <v>253</v>
      </c>
      <c r="E20" s="220">
        <v>9</v>
      </c>
      <c r="F20" s="120">
        <v>25.759999999999998</v>
      </c>
      <c r="G20" s="120">
        <v>52.48</v>
      </c>
      <c r="H20" s="120">
        <v>78.239999999999995</v>
      </c>
      <c r="I20" s="120">
        <v>231.84</v>
      </c>
      <c r="J20" s="120">
        <v>472.32</v>
      </c>
      <c r="K20" s="120">
        <v>704.16</v>
      </c>
      <c r="L20" s="120"/>
      <c r="M20" s="112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4"/>
      <c r="AL20" s="114"/>
    </row>
    <row r="21" spans="1:38" s="115" customFormat="1">
      <c r="A21" s="116" t="s">
        <v>59</v>
      </c>
      <c r="B21" s="117">
        <v>96995</v>
      </c>
      <c r="C21" s="118" t="s">
        <v>254</v>
      </c>
      <c r="D21" s="119" t="s">
        <v>253</v>
      </c>
      <c r="E21" s="220">
        <v>2.6</v>
      </c>
      <c r="F21" s="120">
        <v>15.619999999999997</v>
      </c>
      <c r="G21" s="120">
        <v>31.82</v>
      </c>
      <c r="H21" s="120">
        <v>47.44</v>
      </c>
      <c r="I21" s="120">
        <v>40.61</v>
      </c>
      <c r="J21" s="120">
        <v>82.73</v>
      </c>
      <c r="K21" s="120">
        <v>123.34</v>
      </c>
      <c r="L21" s="120"/>
      <c r="M21" s="112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4"/>
      <c r="AL21" s="114"/>
    </row>
    <row r="22" spans="1:38" s="115" customFormat="1" ht="45">
      <c r="A22" s="116" t="s">
        <v>60</v>
      </c>
      <c r="B22" s="117">
        <v>100982</v>
      </c>
      <c r="C22" s="118" t="s">
        <v>367</v>
      </c>
      <c r="D22" s="119" t="s">
        <v>253</v>
      </c>
      <c r="E22" s="213">
        <v>13.913999999999998</v>
      </c>
      <c r="F22" s="120">
        <v>5.84</v>
      </c>
      <c r="G22" s="120">
        <v>0.86</v>
      </c>
      <c r="H22" s="120">
        <v>6.7</v>
      </c>
      <c r="I22" s="120">
        <v>81.260000000000005</v>
      </c>
      <c r="J22" s="120">
        <v>11.97</v>
      </c>
      <c r="K22" s="120">
        <v>93.22</v>
      </c>
      <c r="L22" s="120"/>
      <c r="M22" s="112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4"/>
      <c r="AL22" s="114"/>
    </row>
    <row r="23" spans="1:38" s="115" customFormat="1" ht="30">
      <c r="A23" s="116" t="s">
        <v>61</v>
      </c>
      <c r="B23" s="117">
        <v>97626</v>
      </c>
      <c r="C23" s="118" t="s">
        <v>266</v>
      </c>
      <c r="D23" s="119" t="s">
        <v>253</v>
      </c>
      <c r="E23" s="213">
        <v>0.9</v>
      </c>
      <c r="F23" s="120">
        <v>196.42000000000002</v>
      </c>
      <c r="G23" s="120">
        <v>361.42</v>
      </c>
      <c r="H23" s="120">
        <v>557.84</v>
      </c>
      <c r="I23" s="120">
        <v>176.78</v>
      </c>
      <c r="J23" s="120">
        <v>325.27999999999997</v>
      </c>
      <c r="K23" s="120">
        <v>502.06</v>
      </c>
      <c r="L23" s="120"/>
      <c r="M23" s="112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4"/>
      <c r="AL23" s="114"/>
    </row>
    <row r="24" spans="1:38" s="115" customFormat="1">
      <c r="A24" s="103">
        <v>3</v>
      </c>
      <c r="B24" s="104"/>
      <c r="C24" s="105" t="s">
        <v>62</v>
      </c>
      <c r="D24" s="106"/>
      <c r="E24" s="107"/>
      <c r="F24" s="108"/>
      <c r="G24" s="109"/>
      <c r="H24" s="109"/>
      <c r="I24" s="110">
        <v>67710.649999999994</v>
      </c>
      <c r="J24" s="110">
        <v>18086.849999999999</v>
      </c>
      <c r="K24" s="111"/>
      <c r="L24" s="110">
        <v>85797.5</v>
      </c>
      <c r="M24" s="112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4"/>
      <c r="AL24" s="114"/>
    </row>
    <row r="25" spans="1:38" s="115" customFormat="1">
      <c r="A25" s="122" t="s">
        <v>63</v>
      </c>
      <c r="B25" s="123"/>
      <c r="C25" s="124" t="s">
        <v>64</v>
      </c>
      <c r="D25" s="125" t="s">
        <v>435</v>
      </c>
      <c r="E25" s="214"/>
      <c r="F25" s="126" t="s">
        <v>435</v>
      </c>
      <c r="G25" s="126" t="s">
        <v>435</v>
      </c>
      <c r="H25" s="126" t="s">
        <v>435</v>
      </c>
      <c r="I25" s="126" t="s">
        <v>435</v>
      </c>
      <c r="J25" s="126" t="s">
        <v>435</v>
      </c>
      <c r="K25" s="126" t="s">
        <v>435</v>
      </c>
      <c r="L25" s="126"/>
      <c r="M25" s="112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4">
        <v>0</v>
      </c>
      <c r="AL25" s="114">
        <v>0</v>
      </c>
    </row>
    <row r="26" spans="1:38" s="115" customFormat="1" ht="45">
      <c r="A26" s="116" t="s">
        <v>65</v>
      </c>
      <c r="B26" s="117">
        <v>100899</v>
      </c>
      <c r="C26" s="118" t="s">
        <v>368</v>
      </c>
      <c r="D26" s="119" t="s">
        <v>250</v>
      </c>
      <c r="E26" s="220">
        <v>96</v>
      </c>
      <c r="F26" s="120">
        <v>52.879999999999995</v>
      </c>
      <c r="G26" s="120">
        <v>20.76</v>
      </c>
      <c r="H26" s="120">
        <v>73.64</v>
      </c>
      <c r="I26" s="120">
        <v>5076.4799999999996</v>
      </c>
      <c r="J26" s="120">
        <v>1992.96</v>
      </c>
      <c r="K26" s="120">
        <v>7069.44</v>
      </c>
      <c r="L26" s="120"/>
      <c r="M26" s="112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4">
        <v>100899</v>
      </c>
      <c r="AL26" s="114">
        <v>0</v>
      </c>
    </row>
    <row r="27" spans="1:38" s="115" customFormat="1">
      <c r="A27" s="122" t="s">
        <v>66</v>
      </c>
      <c r="B27" s="123"/>
      <c r="C27" s="124" t="s">
        <v>67</v>
      </c>
      <c r="D27" s="119" t="s">
        <v>435</v>
      </c>
      <c r="E27" s="214"/>
      <c r="F27" s="120" t="s">
        <v>435</v>
      </c>
      <c r="G27" s="120" t="s">
        <v>435</v>
      </c>
      <c r="H27" s="120" t="s">
        <v>435</v>
      </c>
      <c r="I27" s="120" t="s">
        <v>435</v>
      </c>
      <c r="J27" s="120" t="s">
        <v>435</v>
      </c>
      <c r="K27" s="120" t="s">
        <v>435</v>
      </c>
      <c r="L27" s="120"/>
      <c r="M27" s="112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4">
        <v>0</v>
      </c>
      <c r="AL27" s="114">
        <v>0</v>
      </c>
    </row>
    <row r="28" spans="1:38" s="115" customFormat="1" ht="30">
      <c r="A28" s="116" t="s">
        <v>68</v>
      </c>
      <c r="B28" s="117">
        <v>96621</v>
      </c>
      <c r="C28" s="118" t="s">
        <v>269</v>
      </c>
      <c r="D28" s="119" t="s">
        <v>253</v>
      </c>
      <c r="E28" s="220">
        <v>0.57599999999999996</v>
      </c>
      <c r="F28" s="120">
        <v>92.03</v>
      </c>
      <c r="G28" s="120">
        <v>78.75</v>
      </c>
      <c r="H28" s="120">
        <v>170.78</v>
      </c>
      <c r="I28" s="120">
        <v>53.01</v>
      </c>
      <c r="J28" s="120">
        <v>45.36</v>
      </c>
      <c r="K28" s="120">
        <v>98.37</v>
      </c>
      <c r="L28" s="120"/>
      <c r="M28" s="112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4"/>
      <c r="AL28" s="114"/>
    </row>
    <row r="29" spans="1:38" s="115" customFormat="1" ht="30">
      <c r="A29" s="116" t="s">
        <v>69</v>
      </c>
      <c r="B29" s="117">
        <v>96534</v>
      </c>
      <c r="C29" s="118" t="s">
        <v>256</v>
      </c>
      <c r="D29" s="119" t="s">
        <v>249</v>
      </c>
      <c r="E29" s="220">
        <v>14.399999999999999</v>
      </c>
      <c r="F29" s="120">
        <v>58.109999999999992</v>
      </c>
      <c r="G29" s="120">
        <v>35.6</v>
      </c>
      <c r="H29" s="120">
        <v>93.71</v>
      </c>
      <c r="I29" s="120">
        <v>836.78</v>
      </c>
      <c r="J29" s="120">
        <v>512.64</v>
      </c>
      <c r="K29" s="120">
        <v>1349.42</v>
      </c>
      <c r="L29" s="120"/>
      <c r="M29" s="112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4">
        <v>96534</v>
      </c>
      <c r="AL29" s="114">
        <v>0</v>
      </c>
    </row>
    <row r="30" spans="1:38" s="115" customFormat="1" ht="30">
      <c r="A30" s="116" t="s">
        <v>70</v>
      </c>
      <c r="B30" s="117" t="s">
        <v>71</v>
      </c>
      <c r="C30" s="118" t="s">
        <v>314</v>
      </c>
      <c r="D30" s="119" t="s">
        <v>298</v>
      </c>
      <c r="E30" s="220">
        <v>1.728</v>
      </c>
      <c r="F30" s="120">
        <v>422.42</v>
      </c>
      <c r="G30" s="120">
        <v>14.02</v>
      </c>
      <c r="H30" s="120">
        <v>436.44</v>
      </c>
      <c r="I30" s="120">
        <v>729.94</v>
      </c>
      <c r="J30" s="120">
        <v>24.23</v>
      </c>
      <c r="K30" s="120">
        <v>754.17</v>
      </c>
      <c r="L30" s="120"/>
      <c r="M30" s="112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4" t="e">
        <v>#VALUE!</v>
      </c>
      <c r="AL30" s="114">
        <v>0</v>
      </c>
    </row>
    <row r="31" spans="1:38" s="115" customFormat="1" ht="30">
      <c r="A31" s="116" t="s">
        <v>72</v>
      </c>
      <c r="B31" s="117">
        <v>96543</v>
      </c>
      <c r="C31" s="118" t="s">
        <v>264</v>
      </c>
      <c r="D31" s="119" t="s">
        <v>255</v>
      </c>
      <c r="E31" s="220">
        <v>34.56</v>
      </c>
      <c r="F31" s="120">
        <v>13.11</v>
      </c>
      <c r="G31" s="120">
        <v>6.04</v>
      </c>
      <c r="H31" s="120">
        <v>19.149999999999999</v>
      </c>
      <c r="I31" s="120">
        <v>453.08</v>
      </c>
      <c r="J31" s="120">
        <v>208.74</v>
      </c>
      <c r="K31" s="120">
        <v>661.82</v>
      </c>
      <c r="L31" s="120"/>
      <c r="M31" s="112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4">
        <v>96543</v>
      </c>
      <c r="AL31" s="114">
        <v>0</v>
      </c>
    </row>
    <row r="32" spans="1:38" s="115" customFormat="1" ht="30">
      <c r="A32" s="116" t="s">
        <v>73</v>
      </c>
      <c r="B32" s="117">
        <v>96545</v>
      </c>
      <c r="C32" s="118" t="s">
        <v>258</v>
      </c>
      <c r="D32" s="119" t="s">
        <v>255</v>
      </c>
      <c r="E32" s="220">
        <v>60.48</v>
      </c>
      <c r="F32" s="120">
        <v>13.489999999999998</v>
      </c>
      <c r="G32" s="120">
        <v>3.09</v>
      </c>
      <c r="H32" s="120">
        <v>16.579999999999998</v>
      </c>
      <c r="I32" s="120">
        <v>815.88</v>
      </c>
      <c r="J32" s="120">
        <v>186.88</v>
      </c>
      <c r="K32" s="120">
        <v>1002.76</v>
      </c>
      <c r="L32" s="120"/>
      <c r="M32" s="112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4">
        <v>96545</v>
      </c>
      <c r="AL32" s="114">
        <v>0</v>
      </c>
    </row>
    <row r="33" spans="1:38" s="115" customFormat="1" ht="30">
      <c r="A33" s="116" t="s">
        <v>74</v>
      </c>
      <c r="B33" s="117">
        <v>96546</v>
      </c>
      <c r="C33" s="118" t="s">
        <v>259</v>
      </c>
      <c r="D33" s="119" t="s">
        <v>255</v>
      </c>
      <c r="E33" s="217">
        <v>51.839999999999996</v>
      </c>
      <c r="F33" s="120">
        <v>12.48</v>
      </c>
      <c r="G33" s="120">
        <v>2.2799999999999998</v>
      </c>
      <c r="H33" s="120">
        <v>14.76</v>
      </c>
      <c r="I33" s="120">
        <v>646.96</v>
      </c>
      <c r="J33" s="120">
        <v>118.2</v>
      </c>
      <c r="K33" s="120">
        <v>765.16</v>
      </c>
      <c r="L33" s="120"/>
      <c r="M33" s="112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4">
        <v>96546</v>
      </c>
      <c r="AL33" s="114">
        <v>0</v>
      </c>
    </row>
    <row r="34" spans="1:38" s="115" customFormat="1">
      <c r="A34" s="122" t="s">
        <v>66</v>
      </c>
      <c r="B34" s="123"/>
      <c r="C34" s="124" t="s">
        <v>51</v>
      </c>
      <c r="D34" s="125" t="s">
        <v>435</v>
      </c>
      <c r="E34" s="214"/>
      <c r="F34" s="126" t="s">
        <v>435</v>
      </c>
      <c r="G34" s="126" t="s">
        <v>435</v>
      </c>
      <c r="H34" s="126" t="s">
        <v>435</v>
      </c>
      <c r="I34" s="126" t="s">
        <v>435</v>
      </c>
      <c r="J34" s="126" t="s">
        <v>435</v>
      </c>
      <c r="K34" s="126" t="s">
        <v>435</v>
      </c>
      <c r="L34" s="126"/>
      <c r="M34" s="112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4">
        <v>0</v>
      </c>
      <c r="AL34" s="114">
        <v>0</v>
      </c>
    </row>
    <row r="35" spans="1:38" s="115" customFormat="1" ht="30">
      <c r="A35" s="116" t="s">
        <v>68</v>
      </c>
      <c r="B35" s="117">
        <v>96621</v>
      </c>
      <c r="C35" s="118" t="s">
        <v>269</v>
      </c>
      <c r="D35" s="119" t="s">
        <v>253</v>
      </c>
      <c r="E35" s="217">
        <v>3.4784999999999995</v>
      </c>
      <c r="F35" s="120">
        <v>92.03</v>
      </c>
      <c r="G35" s="120">
        <v>78.75</v>
      </c>
      <c r="H35" s="120">
        <v>170.78</v>
      </c>
      <c r="I35" s="120">
        <v>320.13</v>
      </c>
      <c r="J35" s="120">
        <v>273.93</v>
      </c>
      <c r="K35" s="120">
        <v>594.05999999999995</v>
      </c>
      <c r="L35" s="120"/>
      <c r="M35" s="112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4">
        <v>96621</v>
      </c>
      <c r="AL35" s="114">
        <v>0</v>
      </c>
    </row>
    <row r="36" spans="1:38" s="115" customFormat="1" ht="30">
      <c r="A36" s="116" t="s">
        <v>69</v>
      </c>
      <c r="B36" s="117">
        <v>96536</v>
      </c>
      <c r="C36" s="118" t="s">
        <v>257</v>
      </c>
      <c r="D36" s="119" t="s">
        <v>249</v>
      </c>
      <c r="E36" s="217">
        <v>46.379999999999995</v>
      </c>
      <c r="F36" s="120">
        <v>52.989999999999995</v>
      </c>
      <c r="G36" s="120">
        <v>28.84</v>
      </c>
      <c r="H36" s="120">
        <v>81.83</v>
      </c>
      <c r="I36" s="120">
        <v>2457.6799999999998</v>
      </c>
      <c r="J36" s="120">
        <v>1337.6</v>
      </c>
      <c r="K36" s="120">
        <v>3795.28</v>
      </c>
      <c r="L36" s="120"/>
      <c r="M36" s="112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4">
        <v>96536</v>
      </c>
      <c r="AL36" s="114">
        <v>0</v>
      </c>
    </row>
    <row r="37" spans="1:38" s="115" customFormat="1" ht="30">
      <c r="A37" s="116" t="s">
        <v>70</v>
      </c>
      <c r="B37" s="117" t="s">
        <v>71</v>
      </c>
      <c r="C37" s="118" t="s">
        <v>314</v>
      </c>
      <c r="D37" s="119" t="s">
        <v>298</v>
      </c>
      <c r="E37" s="220">
        <v>3.7349999999999994</v>
      </c>
      <c r="F37" s="120">
        <v>422.42</v>
      </c>
      <c r="G37" s="120">
        <v>14.02</v>
      </c>
      <c r="H37" s="120">
        <v>436.44</v>
      </c>
      <c r="I37" s="120">
        <v>1577.74</v>
      </c>
      <c r="J37" s="120">
        <v>52.36</v>
      </c>
      <c r="K37" s="120">
        <v>1630.1</v>
      </c>
      <c r="L37" s="120"/>
      <c r="M37" s="112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4" t="e">
        <v>#VALUE!</v>
      </c>
      <c r="AL37" s="114">
        <v>0</v>
      </c>
    </row>
    <row r="38" spans="1:38" s="115" customFormat="1" ht="30">
      <c r="A38" s="116" t="s">
        <v>72</v>
      </c>
      <c r="B38" s="117">
        <v>92873</v>
      </c>
      <c r="C38" s="118" t="s">
        <v>268</v>
      </c>
      <c r="D38" s="119" t="s">
        <v>253</v>
      </c>
      <c r="E38" s="220">
        <v>3.7349999999999994</v>
      </c>
      <c r="F38" s="120">
        <v>61.740000000000009</v>
      </c>
      <c r="G38" s="120">
        <v>142.54</v>
      </c>
      <c r="H38" s="120">
        <v>204.28</v>
      </c>
      <c r="I38" s="120">
        <v>230.6</v>
      </c>
      <c r="J38" s="120">
        <v>532.39</v>
      </c>
      <c r="K38" s="120">
        <v>762.99</v>
      </c>
      <c r="L38" s="120"/>
      <c r="M38" s="112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4">
        <v>92873</v>
      </c>
      <c r="AL38" s="114">
        <v>0</v>
      </c>
    </row>
    <row r="39" spans="1:38" s="115" customFormat="1">
      <c r="A39" s="122" t="s">
        <v>75</v>
      </c>
      <c r="B39" s="123"/>
      <c r="C39" s="124" t="s">
        <v>76</v>
      </c>
      <c r="D39" s="125" t="s">
        <v>435</v>
      </c>
      <c r="E39" s="214"/>
      <c r="F39" s="126" t="s">
        <v>435</v>
      </c>
      <c r="G39" s="126" t="s">
        <v>435</v>
      </c>
      <c r="H39" s="126" t="s">
        <v>435</v>
      </c>
      <c r="I39" s="126" t="s">
        <v>435</v>
      </c>
      <c r="J39" s="126" t="s">
        <v>435</v>
      </c>
      <c r="K39" s="126" t="s">
        <v>435</v>
      </c>
      <c r="L39" s="126"/>
      <c r="M39" s="112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4">
        <v>0</v>
      </c>
      <c r="AL39" s="114">
        <v>0</v>
      </c>
    </row>
    <row r="40" spans="1:38" s="135" customFormat="1" ht="45">
      <c r="A40" s="127" t="s">
        <v>77</v>
      </c>
      <c r="B40" s="128" t="s">
        <v>78</v>
      </c>
      <c r="C40" s="129" t="s">
        <v>306</v>
      </c>
      <c r="D40" s="130" t="s">
        <v>249</v>
      </c>
      <c r="E40" s="220">
        <v>30</v>
      </c>
      <c r="F40" s="131">
        <v>40.71</v>
      </c>
      <c r="G40" s="131">
        <v>24.8</v>
      </c>
      <c r="H40" s="131">
        <v>65.510000000000005</v>
      </c>
      <c r="I40" s="131">
        <v>1221.3</v>
      </c>
      <c r="J40" s="131">
        <v>744</v>
      </c>
      <c r="K40" s="131">
        <v>1965.3</v>
      </c>
      <c r="L40" s="131"/>
      <c r="M40" s="132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4" t="e">
        <v>#VALUE!</v>
      </c>
      <c r="AL40" s="134">
        <v>0</v>
      </c>
    </row>
    <row r="41" spans="1:38" s="115" customFormat="1" ht="45">
      <c r="A41" s="127" t="s">
        <v>79</v>
      </c>
      <c r="B41" s="117">
        <v>92775</v>
      </c>
      <c r="C41" s="118" t="s">
        <v>265</v>
      </c>
      <c r="D41" s="119" t="s">
        <v>255</v>
      </c>
      <c r="E41" s="220">
        <v>582</v>
      </c>
      <c r="F41" s="120">
        <v>13.040000000000001</v>
      </c>
      <c r="G41" s="120">
        <v>6.24</v>
      </c>
      <c r="H41" s="120">
        <v>19.28</v>
      </c>
      <c r="I41" s="120">
        <v>7589.28</v>
      </c>
      <c r="J41" s="120">
        <v>3631.68</v>
      </c>
      <c r="K41" s="120">
        <v>11220.96</v>
      </c>
      <c r="L41" s="120"/>
      <c r="M41" s="112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4">
        <v>92775</v>
      </c>
      <c r="AL41" s="114">
        <v>0</v>
      </c>
    </row>
    <row r="42" spans="1:38" s="115" customFormat="1" ht="45">
      <c r="A42" s="127" t="s">
        <v>80</v>
      </c>
      <c r="B42" s="117">
        <v>92776</v>
      </c>
      <c r="C42" s="118" t="s">
        <v>260</v>
      </c>
      <c r="D42" s="119" t="s">
        <v>255</v>
      </c>
      <c r="E42" s="217">
        <v>220.04999999999998</v>
      </c>
      <c r="F42" s="120">
        <v>13.499999999999998</v>
      </c>
      <c r="G42" s="120">
        <v>4.4000000000000004</v>
      </c>
      <c r="H42" s="120">
        <v>17.899999999999999</v>
      </c>
      <c r="I42" s="120">
        <v>2970.68</v>
      </c>
      <c r="J42" s="120">
        <v>968.22</v>
      </c>
      <c r="K42" s="120">
        <v>3938.9</v>
      </c>
      <c r="L42" s="120"/>
      <c r="M42" s="112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4">
        <v>92776</v>
      </c>
      <c r="AL42" s="114">
        <v>0</v>
      </c>
    </row>
    <row r="43" spans="1:38" s="115" customFormat="1" ht="45">
      <c r="A43" s="127" t="s">
        <v>81</v>
      </c>
      <c r="B43" s="117">
        <v>92777</v>
      </c>
      <c r="C43" s="118" t="s">
        <v>261</v>
      </c>
      <c r="D43" s="119" t="s">
        <v>255</v>
      </c>
      <c r="E43" s="217">
        <v>890</v>
      </c>
      <c r="F43" s="120">
        <v>13.45</v>
      </c>
      <c r="G43" s="120">
        <v>3.11</v>
      </c>
      <c r="H43" s="120">
        <v>16.559999999999999</v>
      </c>
      <c r="I43" s="120">
        <v>11970.5</v>
      </c>
      <c r="J43" s="120">
        <v>2767.9</v>
      </c>
      <c r="K43" s="120">
        <v>14738.4</v>
      </c>
      <c r="L43" s="120"/>
      <c r="M43" s="112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4">
        <v>92777</v>
      </c>
      <c r="AL43" s="114">
        <v>0</v>
      </c>
    </row>
    <row r="44" spans="1:38" s="115" customFormat="1" ht="45">
      <c r="A44" s="127" t="s">
        <v>82</v>
      </c>
      <c r="B44" s="117">
        <v>92778</v>
      </c>
      <c r="C44" s="118" t="s">
        <v>262</v>
      </c>
      <c r="D44" s="119" t="s">
        <v>255</v>
      </c>
      <c r="E44" s="217">
        <v>789</v>
      </c>
      <c r="F44" s="120">
        <v>12.44</v>
      </c>
      <c r="G44" s="120">
        <v>2.23</v>
      </c>
      <c r="H44" s="120">
        <v>14.67</v>
      </c>
      <c r="I44" s="120">
        <v>9815.16</v>
      </c>
      <c r="J44" s="120">
        <v>1759.47</v>
      </c>
      <c r="K44" s="120">
        <v>11574.63</v>
      </c>
      <c r="L44" s="120"/>
      <c r="M44" s="112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4">
        <v>92778</v>
      </c>
      <c r="AL44" s="114">
        <v>0</v>
      </c>
    </row>
    <row r="45" spans="1:38" s="115" customFormat="1" ht="45">
      <c r="A45" s="127" t="s">
        <v>83</v>
      </c>
      <c r="B45" s="117">
        <v>92779</v>
      </c>
      <c r="C45" s="118" t="s">
        <v>263</v>
      </c>
      <c r="D45" s="119" t="s">
        <v>255</v>
      </c>
      <c r="E45" s="217">
        <v>12</v>
      </c>
      <c r="F45" s="120">
        <v>10.73</v>
      </c>
      <c r="G45" s="120">
        <v>1.57</v>
      </c>
      <c r="H45" s="120">
        <v>12.3</v>
      </c>
      <c r="I45" s="120">
        <v>128.76</v>
      </c>
      <c r="J45" s="120">
        <v>18.84</v>
      </c>
      <c r="K45" s="120">
        <v>147.6</v>
      </c>
      <c r="L45" s="120"/>
      <c r="M45" s="112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4">
        <v>92779</v>
      </c>
      <c r="AL45" s="114">
        <v>0</v>
      </c>
    </row>
    <row r="46" spans="1:38" s="115" customFormat="1" ht="45">
      <c r="A46" s="127" t="s">
        <v>84</v>
      </c>
      <c r="B46" s="117">
        <v>92720</v>
      </c>
      <c r="C46" s="118" t="s">
        <v>267</v>
      </c>
      <c r="D46" s="119" t="s">
        <v>253</v>
      </c>
      <c r="E46" s="220">
        <v>14.669999999999998</v>
      </c>
      <c r="F46" s="120">
        <v>409.81</v>
      </c>
      <c r="G46" s="120">
        <v>23.23</v>
      </c>
      <c r="H46" s="120">
        <v>433.04</v>
      </c>
      <c r="I46" s="120">
        <v>6011.91</v>
      </c>
      <c r="J46" s="120">
        <v>340.78</v>
      </c>
      <c r="K46" s="120">
        <v>6352.7</v>
      </c>
      <c r="L46" s="120"/>
      <c r="M46" s="112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4">
        <v>92720</v>
      </c>
      <c r="AL46" s="114">
        <v>0</v>
      </c>
    </row>
    <row r="47" spans="1:38" s="115" customFormat="1" ht="45">
      <c r="A47" s="127" t="s">
        <v>85</v>
      </c>
      <c r="B47" s="117">
        <v>101964</v>
      </c>
      <c r="C47" s="118" t="s">
        <v>369</v>
      </c>
      <c r="D47" s="119" t="s">
        <v>249</v>
      </c>
      <c r="E47" s="213">
        <v>102.6</v>
      </c>
      <c r="F47" s="120">
        <v>141.41</v>
      </c>
      <c r="G47" s="120">
        <v>23.43</v>
      </c>
      <c r="H47" s="120">
        <v>164.84</v>
      </c>
      <c r="I47" s="120">
        <v>14508.67</v>
      </c>
      <c r="J47" s="120">
        <v>2403.92</v>
      </c>
      <c r="K47" s="120">
        <v>16912.580000000002</v>
      </c>
      <c r="L47" s="120"/>
      <c r="M47" s="112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4">
        <v>101964</v>
      </c>
      <c r="AL47" s="114">
        <v>0</v>
      </c>
    </row>
    <row r="48" spans="1:38" s="115" customFormat="1" ht="30">
      <c r="A48" s="127" t="s">
        <v>86</v>
      </c>
      <c r="B48" s="117" t="s">
        <v>87</v>
      </c>
      <c r="C48" s="118" t="s">
        <v>320</v>
      </c>
      <c r="D48" s="119" t="s">
        <v>250</v>
      </c>
      <c r="E48" s="213">
        <v>27.700000000000003</v>
      </c>
      <c r="F48" s="120">
        <v>10.69</v>
      </c>
      <c r="G48" s="120">
        <v>6.02</v>
      </c>
      <c r="H48" s="120">
        <v>16.71</v>
      </c>
      <c r="I48" s="120">
        <v>296.11</v>
      </c>
      <c r="J48" s="120">
        <v>166.75</v>
      </c>
      <c r="K48" s="120">
        <v>462.87</v>
      </c>
      <c r="L48" s="120"/>
      <c r="M48" s="112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4" t="e">
        <v>#VALUE!</v>
      </c>
      <c r="AL48" s="114">
        <v>0</v>
      </c>
    </row>
    <row r="49" spans="1:38" s="115" customFormat="1">
      <c r="A49" s="103">
        <v>4</v>
      </c>
      <c r="B49" s="104"/>
      <c r="C49" s="105" t="s">
        <v>88</v>
      </c>
      <c r="D49" s="106"/>
      <c r="E49" s="107"/>
      <c r="F49" s="108"/>
      <c r="G49" s="109"/>
      <c r="H49" s="109"/>
      <c r="I49" s="110">
        <v>11115.29</v>
      </c>
      <c r="J49" s="110">
        <v>8460.61</v>
      </c>
      <c r="K49" s="111"/>
      <c r="L49" s="110">
        <v>19575.900000000001</v>
      </c>
      <c r="M49" s="112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4"/>
      <c r="AL49" s="114"/>
    </row>
    <row r="50" spans="1:38" s="115" customFormat="1" ht="30">
      <c r="A50" s="116" t="s">
        <v>89</v>
      </c>
      <c r="B50" s="117" t="s">
        <v>90</v>
      </c>
      <c r="C50" s="118" t="s">
        <v>305</v>
      </c>
      <c r="D50" s="119" t="s">
        <v>249</v>
      </c>
      <c r="E50" s="217">
        <v>202.91</v>
      </c>
      <c r="F50" s="120">
        <v>33.22</v>
      </c>
      <c r="G50" s="120">
        <v>26.31</v>
      </c>
      <c r="H50" s="120">
        <v>59.53</v>
      </c>
      <c r="I50" s="120">
        <v>6740.67</v>
      </c>
      <c r="J50" s="120">
        <v>5338.56</v>
      </c>
      <c r="K50" s="120">
        <v>12079.23</v>
      </c>
      <c r="L50" s="120"/>
      <c r="M50" s="112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4" t="e">
        <v>#VALUE!</v>
      </c>
      <c r="AL50" s="114">
        <v>0</v>
      </c>
    </row>
    <row r="51" spans="1:38" s="115" customFormat="1" ht="30">
      <c r="A51" s="116" t="s">
        <v>91</v>
      </c>
      <c r="B51" s="117" t="s">
        <v>92</v>
      </c>
      <c r="C51" s="118" t="s">
        <v>310</v>
      </c>
      <c r="D51" s="119" t="s">
        <v>249</v>
      </c>
      <c r="E51" s="213">
        <v>60</v>
      </c>
      <c r="F51" s="120">
        <v>66.760000000000005</v>
      </c>
      <c r="G51" s="120">
        <v>49.99</v>
      </c>
      <c r="H51" s="120">
        <v>116.75</v>
      </c>
      <c r="I51" s="120">
        <v>4005.6</v>
      </c>
      <c r="J51" s="120">
        <v>2999.4</v>
      </c>
      <c r="K51" s="120">
        <v>7005</v>
      </c>
      <c r="L51" s="120"/>
      <c r="M51" s="112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4" t="e">
        <v>#VALUE!</v>
      </c>
      <c r="AL51" s="114">
        <v>0</v>
      </c>
    </row>
    <row r="52" spans="1:38" s="135" customFormat="1" ht="30">
      <c r="A52" s="116" t="s">
        <v>93</v>
      </c>
      <c r="B52" s="128" t="s">
        <v>94</v>
      </c>
      <c r="C52" s="129" t="s">
        <v>325</v>
      </c>
      <c r="D52" s="130" t="s">
        <v>249</v>
      </c>
      <c r="E52" s="217">
        <v>1</v>
      </c>
      <c r="F52" s="131">
        <v>369.02</v>
      </c>
      <c r="G52" s="131">
        <v>122.65</v>
      </c>
      <c r="H52" s="131">
        <v>491.66999999999996</v>
      </c>
      <c r="I52" s="131">
        <v>369.02</v>
      </c>
      <c r="J52" s="131">
        <v>122.65</v>
      </c>
      <c r="K52" s="131">
        <v>491.67</v>
      </c>
      <c r="L52" s="131"/>
      <c r="M52" s="132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4" t="e">
        <v>#VALUE!</v>
      </c>
      <c r="AL52" s="134">
        <v>0</v>
      </c>
    </row>
    <row r="53" spans="1:38" s="115" customFormat="1">
      <c r="A53" s="103">
        <v>5</v>
      </c>
      <c r="B53" s="104"/>
      <c r="C53" s="105" t="s">
        <v>95</v>
      </c>
      <c r="D53" s="106"/>
      <c r="E53" s="107"/>
      <c r="F53" s="108"/>
      <c r="G53" s="109"/>
      <c r="H53" s="109"/>
      <c r="I53" s="110">
        <v>2798.37</v>
      </c>
      <c r="J53" s="110">
        <v>967.32</v>
      </c>
      <c r="K53" s="111"/>
      <c r="L53" s="110">
        <v>3765.69</v>
      </c>
      <c r="M53" s="112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4"/>
      <c r="AL53" s="114"/>
    </row>
    <row r="54" spans="1:38" s="115" customFormat="1" ht="30">
      <c r="A54" s="116" t="s">
        <v>96</v>
      </c>
      <c r="B54" s="117">
        <v>98546</v>
      </c>
      <c r="C54" s="118" t="s">
        <v>286</v>
      </c>
      <c r="D54" s="119" t="s">
        <v>249</v>
      </c>
      <c r="E54" s="217">
        <v>19.324999999999999</v>
      </c>
      <c r="F54" s="120">
        <v>70.569999999999993</v>
      </c>
      <c r="G54" s="120">
        <v>20.53</v>
      </c>
      <c r="H54" s="120">
        <v>91.1</v>
      </c>
      <c r="I54" s="120">
        <v>1363.77</v>
      </c>
      <c r="J54" s="120">
        <v>396.74</v>
      </c>
      <c r="K54" s="120">
        <v>1760.51</v>
      </c>
      <c r="L54" s="120"/>
      <c r="M54" s="112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4">
        <v>98546</v>
      </c>
      <c r="AL54" s="114">
        <v>0</v>
      </c>
    </row>
    <row r="55" spans="1:38" s="115" customFormat="1" ht="30">
      <c r="A55" s="116" t="s">
        <v>97</v>
      </c>
      <c r="B55" s="117" t="s">
        <v>98</v>
      </c>
      <c r="C55" s="118" t="s">
        <v>344</v>
      </c>
      <c r="D55" s="119" t="s">
        <v>249</v>
      </c>
      <c r="E55" s="220">
        <v>12.9</v>
      </c>
      <c r="F55" s="120">
        <v>8.48</v>
      </c>
      <c r="G55" s="120">
        <v>7.51</v>
      </c>
      <c r="H55" s="120">
        <v>15.99</v>
      </c>
      <c r="I55" s="120">
        <v>109.39</v>
      </c>
      <c r="J55" s="120">
        <v>96.88</v>
      </c>
      <c r="K55" s="120">
        <v>206.27</v>
      </c>
      <c r="L55" s="120"/>
      <c r="M55" s="112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4" t="e">
        <v>#VALUE!</v>
      </c>
      <c r="AL55" s="114">
        <v>0</v>
      </c>
    </row>
    <row r="56" spans="1:38" s="115" customFormat="1" ht="30">
      <c r="A56" s="116" t="s">
        <v>99</v>
      </c>
      <c r="B56" s="117">
        <v>98546</v>
      </c>
      <c r="C56" s="118" t="s">
        <v>286</v>
      </c>
      <c r="D56" s="119" t="s">
        <v>249</v>
      </c>
      <c r="E56" s="213">
        <v>13.63</v>
      </c>
      <c r="F56" s="120">
        <v>70.569999999999993</v>
      </c>
      <c r="G56" s="120">
        <v>20.53</v>
      </c>
      <c r="H56" s="120">
        <v>91.1</v>
      </c>
      <c r="I56" s="120">
        <v>961.87</v>
      </c>
      <c r="J56" s="120">
        <v>279.82</v>
      </c>
      <c r="K56" s="120">
        <v>1241.69</v>
      </c>
      <c r="L56" s="120"/>
      <c r="M56" s="112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4">
        <v>98546</v>
      </c>
      <c r="AL56" s="114">
        <v>0</v>
      </c>
    </row>
    <row r="57" spans="1:38" s="115" customFormat="1" ht="30">
      <c r="A57" s="116" t="s">
        <v>100</v>
      </c>
      <c r="B57" s="117">
        <v>98566</v>
      </c>
      <c r="C57" s="118" t="s">
        <v>287</v>
      </c>
      <c r="D57" s="119" t="s">
        <v>249</v>
      </c>
      <c r="E57" s="213">
        <v>9.4299999999999979</v>
      </c>
      <c r="F57" s="120">
        <v>38.53</v>
      </c>
      <c r="G57" s="120">
        <v>20.56</v>
      </c>
      <c r="H57" s="120">
        <v>59.09</v>
      </c>
      <c r="I57" s="120">
        <v>363.34</v>
      </c>
      <c r="J57" s="120">
        <v>193.88</v>
      </c>
      <c r="K57" s="120">
        <v>557.22</v>
      </c>
      <c r="L57" s="120"/>
      <c r="M57" s="112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4">
        <v>98566</v>
      </c>
      <c r="AL57" s="114">
        <v>0</v>
      </c>
    </row>
    <row r="58" spans="1:38" s="115" customFormat="1">
      <c r="A58" s="103">
        <v>6</v>
      </c>
      <c r="B58" s="104"/>
      <c r="C58" s="105" t="s">
        <v>101</v>
      </c>
      <c r="D58" s="106"/>
      <c r="E58" s="107"/>
      <c r="F58" s="108"/>
      <c r="G58" s="109"/>
      <c r="H58" s="109"/>
      <c r="I58" s="110">
        <v>33926.68</v>
      </c>
      <c r="J58" s="110">
        <v>2946.73</v>
      </c>
      <c r="K58" s="111"/>
      <c r="L58" s="110">
        <v>36873.410000000003</v>
      </c>
      <c r="M58" s="112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4"/>
      <c r="AL58" s="114"/>
    </row>
    <row r="59" spans="1:38" s="115" customFormat="1" ht="45">
      <c r="A59" s="116" t="s">
        <v>28</v>
      </c>
      <c r="B59" s="117">
        <v>92614</v>
      </c>
      <c r="C59" s="118" t="s">
        <v>271</v>
      </c>
      <c r="D59" s="119" t="s">
        <v>251</v>
      </c>
      <c r="E59" s="213">
        <v>8</v>
      </c>
      <c r="F59" s="120">
        <v>2162.2400000000002</v>
      </c>
      <c r="G59" s="120">
        <v>195.58</v>
      </c>
      <c r="H59" s="120">
        <v>2357.8200000000002</v>
      </c>
      <c r="I59" s="120">
        <v>17297.919999999998</v>
      </c>
      <c r="J59" s="120">
        <v>1564.64</v>
      </c>
      <c r="K59" s="120">
        <v>18862.560000000001</v>
      </c>
      <c r="L59" s="120"/>
      <c r="M59" s="112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4"/>
      <c r="AL59" s="114"/>
    </row>
    <row r="60" spans="1:38" s="115" customFormat="1" ht="30">
      <c r="A60" s="116" t="s">
        <v>29</v>
      </c>
      <c r="B60" s="117">
        <v>92581</v>
      </c>
      <c r="C60" s="118" t="s">
        <v>371</v>
      </c>
      <c r="D60" s="119" t="s">
        <v>249</v>
      </c>
      <c r="E60" s="217">
        <v>120.84</v>
      </c>
      <c r="F60" s="120">
        <v>71.429999999999993</v>
      </c>
      <c r="G60" s="120">
        <v>4.95</v>
      </c>
      <c r="H60" s="120">
        <v>76.38</v>
      </c>
      <c r="I60" s="120">
        <v>8631.6</v>
      </c>
      <c r="J60" s="120">
        <v>598.16</v>
      </c>
      <c r="K60" s="120">
        <v>9229.76</v>
      </c>
      <c r="L60" s="120"/>
      <c r="M60" s="112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4">
        <v>92581</v>
      </c>
      <c r="AL60" s="114">
        <v>0</v>
      </c>
    </row>
    <row r="61" spans="1:38" s="115" customFormat="1" ht="45">
      <c r="A61" s="116" t="s">
        <v>30</v>
      </c>
      <c r="B61" s="117">
        <v>94207</v>
      </c>
      <c r="C61" s="118" t="s">
        <v>370</v>
      </c>
      <c r="D61" s="119" t="s">
        <v>249</v>
      </c>
      <c r="E61" s="217">
        <v>120.84</v>
      </c>
      <c r="F61" s="120">
        <v>42</v>
      </c>
      <c r="G61" s="120">
        <v>4.1500000000000004</v>
      </c>
      <c r="H61" s="120">
        <v>46.15</v>
      </c>
      <c r="I61" s="120">
        <v>5075.28</v>
      </c>
      <c r="J61" s="120">
        <v>501.49</v>
      </c>
      <c r="K61" s="120">
        <v>5576.77</v>
      </c>
      <c r="L61" s="120"/>
      <c r="M61" s="112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4">
        <v>94207</v>
      </c>
      <c r="AL61" s="114">
        <v>0</v>
      </c>
    </row>
    <row r="62" spans="1:38" s="115" customFormat="1" ht="30">
      <c r="A62" s="116" t="s">
        <v>31</v>
      </c>
      <c r="B62" s="117" t="s">
        <v>102</v>
      </c>
      <c r="C62" s="118" t="s">
        <v>330</v>
      </c>
      <c r="D62" s="119" t="s">
        <v>250</v>
      </c>
      <c r="E62" s="217">
        <v>12.200000000000001</v>
      </c>
      <c r="F62" s="120">
        <v>56.57</v>
      </c>
      <c r="G62" s="120">
        <v>3.65</v>
      </c>
      <c r="H62" s="120">
        <v>60.22</v>
      </c>
      <c r="I62" s="120">
        <v>690.15</v>
      </c>
      <c r="J62" s="120">
        <v>44.53</v>
      </c>
      <c r="K62" s="120">
        <v>734.68</v>
      </c>
      <c r="L62" s="120"/>
      <c r="M62" s="112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4" t="e">
        <v>#VALUE!</v>
      </c>
      <c r="AL62" s="114">
        <v>0</v>
      </c>
    </row>
    <row r="63" spans="1:38" s="115" customFormat="1" ht="30">
      <c r="A63" s="116" t="s">
        <v>427</v>
      </c>
      <c r="B63" s="117">
        <v>94227</v>
      </c>
      <c r="C63" s="118" t="s">
        <v>372</v>
      </c>
      <c r="D63" s="119" t="s">
        <v>250</v>
      </c>
      <c r="E63" s="217">
        <v>24.400000000000002</v>
      </c>
      <c r="F63" s="120">
        <v>67.94</v>
      </c>
      <c r="G63" s="120">
        <v>7.5</v>
      </c>
      <c r="H63" s="120">
        <v>75.44</v>
      </c>
      <c r="I63" s="120">
        <v>1657.74</v>
      </c>
      <c r="J63" s="120">
        <v>183</v>
      </c>
      <c r="K63" s="120">
        <v>1840.74</v>
      </c>
      <c r="L63" s="120"/>
      <c r="M63" s="112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4">
        <v>94227</v>
      </c>
      <c r="AL63" s="114">
        <v>0</v>
      </c>
    </row>
    <row r="64" spans="1:38" s="115" customFormat="1" ht="30">
      <c r="A64" s="116" t="s">
        <v>103</v>
      </c>
      <c r="B64" s="117">
        <v>94231</v>
      </c>
      <c r="C64" s="118" t="s">
        <v>373</v>
      </c>
      <c r="D64" s="119" t="s">
        <v>250</v>
      </c>
      <c r="E64" s="217">
        <v>10.6</v>
      </c>
      <c r="F64" s="120">
        <v>54.15</v>
      </c>
      <c r="G64" s="120">
        <v>5.18</v>
      </c>
      <c r="H64" s="120">
        <v>59.33</v>
      </c>
      <c r="I64" s="120">
        <v>573.99</v>
      </c>
      <c r="J64" s="120">
        <v>54.91</v>
      </c>
      <c r="K64" s="120">
        <v>628.9</v>
      </c>
      <c r="L64" s="120"/>
      <c r="M64" s="112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4">
        <v>94231</v>
      </c>
      <c r="AL64" s="114">
        <v>0</v>
      </c>
    </row>
    <row r="65" spans="1:38" s="115" customFormat="1">
      <c r="A65" s="103">
        <v>7</v>
      </c>
      <c r="B65" s="104"/>
      <c r="C65" s="105" t="s">
        <v>104</v>
      </c>
      <c r="D65" s="106"/>
      <c r="E65" s="107"/>
      <c r="F65" s="108"/>
      <c r="G65" s="109"/>
      <c r="H65" s="109"/>
      <c r="I65" s="110">
        <v>77560.38</v>
      </c>
      <c r="J65" s="110">
        <v>31274.49</v>
      </c>
      <c r="K65" s="111"/>
      <c r="L65" s="110">
        <v>108834.87000000001</v>
      </c>
      <c r="M65" s="112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4"/>
      <c r="AL65" s="114"/>
    </row>
    <row r="66" spans="1:38" s="115" customFormat="1">
      <c r="A66" s="122" t="s">
        <v>105</v>
      </c>
      <c r="B66" s="123"/>
      <c r="C66" s="124" t="s">
        <v>106</v>
      </c>
      <c r="D66" s="125" t="s">
        <v>435</v>
      </c>
      <c r="E66" s="214"/>
      <c r="F66" s="126" t="s">
        <v>435</v>
      </c>
      <c r="G66" s="126" t="s">
        <v>435</v>
      </c>
      <c r="H66" s="126" t="s">
        <v>435</v>
      </c>
      <c r="I66" s="126" t="s">
        <v>435</v>
      </c>
      <c r="J66" s="126" t="s">
        <v>435</v>
      </c>
      <c r="K66" s="126" t="s">
        <v>435</v>
      </c>
      <c r="L66" s="126"/>
      <c r="M66" s="112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4">
        <v>0</v>
      </c>
      <c r="AL66" s="114">
        <v>0</v>
      </c>
    </row>
    <row r="67" spans="1:38" s="115" customFormat="1" ht="30">
      <c r="A67" s="116" t="s">
        <v>107</v>
      </c>
      <c r="B67" s="117" t="s">
        <v>108</v>
      </c>
      <c r="C67" s="118" t="s">
        <v>313</v>
      </c>
      <c r="D67" s="119" t="s">
        <v>249</v>
      </c>
      <c r="E67" s="220">
        <v>115.5</v>
      </c>
      <c r="F67" s="120">
        <v>12.06</v>
      </c>
      <c r="G67" s="120">
        <v>9.68</v>
      </c>
      <c r="H67" s="120">
        <v>21.740000000000002</v>
      </c>
      <c r="I67" s="120">
        <v>1392.93</v>
      </c>
      <c r="J67" s="120">
        <v>1118.04</v>
      </c>
      <c r="K67" s="120">
        <v>2510.9699999999998</v>
      </c>
      <c r="L67" s="120"/>
      <c r="M67" s="112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4" t="e">
        <v>#VALUE!</v>
      </c>
      <c r="AL67" s="114">
        <v>0</v>
      </c>
    </row>
    <row r="68" spans="1:38" s="115" customFormat="1" ht="45">
      <c r="A68" s="116" t="s">
        <v>109</v>
      </c>
      <c r="B68" s="117">
        <v>87263</v>
      </c>
      <c r="C68" s="118" t="s">
        <v>291</v>
      </c>
      <c r="D68" s="119" t="s">
        <v>249</v>
      </c>
      <c r="E68" s="220">
        <v>116.39999999999999</v>
      </c>
      <c r="F68" s="120">
        <v>112.55000000000001</v>
      </c>
      <c r="G68" s="120">
        <v>10.85</v>
      </c>
      <c r="H68" s="120">
        <v>123.4</v>
      </c>
      <c r="I68" s="120">
        <v>13100.82</v>
      </c>
      <c r="J68" s="120">
        <v>1262.94</v>
      </c>
      <c r="K68" s="120">
        <v>14363.76</v>
      </c>
      <c r="L68" s="120"/>
      <c r="M68" s="112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4">
        <v>87263</v>
      </c>
      <c r="AL68" s="114">
        <v>0</v>
      </c>
    </row>
    <row r="69" spans="1:38" s="115" customFormat="1">
      <c r="A69" s="116" t="s">
        <v>110</v>
      </c>
      <c r="B69" s="117" t="s">
        <v>112</v>
      </c>
      <c r="C69" s="118" t="s">
        <v>316</v>
      </c>
      <c r="D69" s="119" t="s">
        <v>250</v>
      </c>
      <c r="E69" s="213">
        <v>120.85</v>
      </c>
      <c r="F69" s="120">
        <v>13.59</v>
      </c>
      <c r="G69" s="120">
        <v>17.350000000000001</v>
      </c>
      <c r="H69" s="120">
        <v>30.94</v>
      </c>
      <c r="I69" s="120">
        <v>1642.35</v>
      </c>
      <c r="J69" s="120">
        <v>2096.75</v>
      </c>
      <c r="K69" s="120">
        <v>3739.1</v>
      </c>
      <c r="L69" s="120"/>
      <c r="M69" s="112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4" t="e">
        <v>#VALUE!</v>
      </c>
      <c r="AL69" s="114">
        <v>0</v>
      </c>
    </row>
    <row r="70" spans="1:38" s="115" customFormat="1" ht="45">
      <c r="A70" s="116" t="s">
        <v>111</v>
      </c>
      <c r="B70" s="117" t="s">
        <v>113</v>
      </c>
      <c r="C70" s="118" t="s">
        <v>307</v>
      </c>
      <c r="D70" s="119" t="s">
        <v>249</v>
      </c>
      <c r="E70" s="213">
        <v>43.1</v>
      </c>
      <c r="F70" s="120">
        <v>59.79</v>
      </c>
      <c r="G70" s="120">
        <v>38.659999999999997</v>
      </c>
      <c r="H70" s="120">
        <v>98.449999999999989</v>
      </c>
      <c r="I70" s="120">
        <v>2576.9499999999998</v>
      </c>
      <c r="J70" s="120">
        <v>1666.25</v>
      </c>
      <c r="K70" s="120">
        <v>4243.2</v>
      </c>
      <c r="L70" s="120"/>
      <c r="M70" s="112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4" t="e">
        <v>#VALUE!</v>
      </c>
      <c r="AL70" s="114">
        <v>0</v>
      </c>
    </row>
    <row r="71" spans="1:38" s="115" customFormat="1" ht="30">
      <c r="A71" s="116" t="s">
        <v>422</v>
      </c>
      <c r="B71" s="117">
        <v>92397</v>
      </c>
      <c r="C71" s="118" t="s">
        <v>293</v>
      </c>
      <c r="D71" s="119" t="s">
        <v>249</v>
      </c>
      <c r="E71" s="213">
        <v>247.21</v>
      </c>
      <c r="F71" s="120">
        <v>38.71</v>
      </c>
      <c r="G71" s="120">
        <v>4.63</v>
      </c>
      <c r="H71" s="120">
        <v>43.34</v>
      </c>
      <c r="I71" s="120">
        <v>9569.5</v>
      </c>
      <c r="J71" s="120">
        <v>1144.58</v>
      </c>
      <c r="K71" s="120">
        <v>10714.08</v>
      </c>
      <c r="L71" s="120"/>
      <c r="M71" s="112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4">
        <v>92397</v>
      </c>
      <c r="AL71" s="114">
        <v>0</v>
      </c>
    </row>
    <row r="72" spans="1:38" s="115" customFormat="1" ht="45">
      <c r="A72" s="116" t="s">
        <v>423</v>
      </c>
      <c r="B72" s="117" t="s">
        <v>114</v>
      </c>
      <c r="C72" s="118" t="s">
        <v>340</v>
      </c>
      <c r="D72" s="119" t="s">
        <v>251</v>
      </c>
      <c r="E72" s="213">
        <v>10</v>
      </c>
      <c r="F72" s="120">
        <v>13.64</v>
      </c>
      <c r="G72" s="120">
        <v>5.07</v>
      </c>
      <c r="H72" s="120">
        <v>18.71</v>
      </c>
      <c r="I72" s="120">
        <v>136.4</v>
      </c>
      <c r="J72" s="120">
        <v>50.7</v>
      </c>
      <c r="K72" s="120">
        <v>187.1</v>
      </c>
      <c r="L72" s="120"/>
      <c r="M72" s="112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4" t="e">
        <v>#VALUE!</v>
      </c>
      <c r="AL72" s="114">
        <v>0</v>
      </c>
    </row>
    <row r="73" spans="1:38" s="115" customFormat="1">
      <c r="A73" s="116" t="s">
        <v>424</v>
      </c>
      <c r="B73" s="117" t="s">
        <v>115</v>
      </c>
      <c r="C73" s="118" t="s">
        <v>346</v>
      </c>
      <c r="D73" s="119" t="s">
        <v>249</v>
      </c>
      <c r="E73" s="220">
        <v>12</v>
      </c>
      <c r="F73" s="120">
        <v>6.91</v>
      </c>
      <c r="G73" s="120">
        <v>9.86</v>
      </c>
      <c r="H73" s="120">
        <v>16.77</v>
      </c>
      <c r="I73" s="120">
        <v>82.92</v>
      </c>
      <c r="J73" s="120">
        <v>118.32</v>
      </c>
      <c r="K73" s="120">
        <v>201.24</v>
      </c>
      <c r="L73" s="120"/>
      <c r="M73" s="112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4" t="e">
        <v>#VALUE!</v>
      </c>
      <c r="AL73" s="114">
        <v>0</v>
      </c>
    </row>
    <row r="74" spans="1:38" s="115" customFormat="1" ht="60">
      <c r="A74" s="116" t="s">
        <v>425</v>
      </c>
      <c r="B74" s="117">
        <v>94273</v>
      </c>
      <c r="C74" s="118" t="s">
        <v>296</v>
      </c>
      <c r="D74" s="119" t="s">
        <v>250</v>
      </c>
      <c r="E74" s="213">
        <v>15</v>
      </c>
      <c r="F74" s="120">
        <v>26.519999999999996</v>
      </c>
      <c r="G74" s="120">
        <v>12.85</v>
      </c>
      <c r="H74" s="120">
        <v>39.369999999999997</v>
      </c>
      <c r="I74" s="120">
        <v>397.8</v>
      </c>
      <c r="J74" s="120">
        <v>192.75</v>
      </c>
      <c r="K74" s="120">
        <v>590.54999999999995</v>
      </c>
      <c r="L74" s="120"/>
      <c r="M74" s="112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4">
        <v>94273</v>
      </c>
      <c r="AL74" s="114">
        <v>0</v>
      </c>
    </row>
    <row r="75" spans="1:38" s="115" customFormat="1">
      <c r="A75" s="116" t="s">
        <v>426</v>
      </c>
      <c r="B75" s="117">
        <v>98504</v>
      </c>
      <c r="C75" s="118" t="s">
        <v>297</v>
      </c>
      <c r="D75" s="119" t="s">
        <v>249</v>
      </c>
      <c r="E75" s="213">
        <v>200</v>
      </c>
      <c r="F75" s="120">
        <v>7.8800000000000008</v>
      </c>
      <c r="G75" s="120">
        <v>2.61</v>
      </c>
      <c r="H75" s="120">
        <v>10.49</v>
      </c>
      <c r="I75" s="120">
        <v>1576</v>
      </c>
      <c r="J75" s="120">
        <v>522</v>
      </c>
      <c r="K75" s="120">
        <v>2098</v>
      </c>
      <c r="L75" s="120"/>
      <c r="M75" s="112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4">
        <v>98504</v>
      </c>
      <c r="AL75" s="114">
        <v>0</v>
      </c>
    </row>
    <row r="76" spans="1:38" s="115" customFormat="1">
      <c r="A76" s="122" t="s">
        <v>116</v>
      </c>
      <c r="B76" s="123"/>
      <c r="C76" s="124" t="s">
        <v>117</v>
      </c>
      <c r="D76" s="125" t="s">
        <v>435</v>
      </c>
      <c r="E76" s="214"/>
      <c r="F76" s="126" t="s">
        <v>435</v>
      </c>
      <c r="G76" s="126" t="s">
        <v>435</v>
      </c>
      <c r="H76" s="126" t="s">
        <v>435</v>
      </c>
      <c r="I76" s="126" t="s">
        <v>435</v>
      </c>
      <c r="J76" s="126" t="s">
        <v>435</v>
      </c>
      <c r="K76" s="126" t="s">
        <v>435</v>
      </c>
      <c r="L76" s="126"/>
      <c r="M76" s="112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4">
        <v>0</v>
      </c>
      <c r="AL76" s="114">
        <v>0</v>
      </c>
    </row>
    <row r="77" spans="1:38" s="115" customFormat="1" ht="60">
      <c r="A77" s="116" t="s">
        <v>118</v>
      </c>
      <c r="B77" s="117">
        <v>87900</v>
      </c>
      <c r="C77" s="118" t="s">
        <v>288</v>
      </c>
      <c r="D77" s="119" t="s">
        <v>249</v>
      </c>
      <c r="E77" s="213">
        <v>486.98399999999998</v>
      </c>
      <c r="F77" s="120">
        <v>5.23</v>
      </c>
      <c r="G77" s="120">
        <v>2.85</v>
      </c>
      <c r="H77" s="120">
        <v>8.08</v>
      </c>
      <c r="I77" s="120">
        <v>2546.9299999999998</v>
      </c>
      <c r="J77" s="120">
        <v>1387.9</v>
      </c>
      <c r="K77" s="120">
        <v>3934.83</v>
      </c>
      <c r="L77" s="120"/>
      <c r="M77" s="112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4">
        <v>87900</v>
      </c>
      <c r="AL77" s="114">
        <v>0</v>
      </c>
    </row>
    <row r="78" spans="1:38" s="115" customFormat="1" ht="45">
      <c r="A78" s="116" t="s">
        <v>119</v>
      </c>
      <c r="B78" s="117">
        <v>87794</v>
      </c>
      <c r="C78" s="118" t="s">
        <v>289</v>
      </c>
      <c r="D78" s="119" t="s">
        <v>249</v>
      </c>
      <c r="E78" s="213">
        <v>486.98399999999998</v>
      </c>
      <c r="F78" s="120">
        <v>20.630000000000003</v>
      </c>
      <c r="G78" s="120">
        <v>17.14</v>
      </c>
      <c r="H78" s="120">
        <v>37.770000000000003</v>
      </c>
      <c r="I78" s="120">
        <v>10046.48</v>
      </c>
      <c r="J78" s="120">
        <v>8346.91</v>
      </c>
      <c r="K78" s="120">
        <v>18393.39</v>
      </c>
      <c r="L78" s="120"/>
      <c r="M78" s="112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4">
        <v>87794</v>
      </c>
      <c r="AL78" s="114">
        <v>0</v>
      </c>
    </row>
    <row r="79" spans="1:38" s="115" customFormat="1">
      <c r="A79" s="116" t="s">
        <v>120</v>
      </c>
      <c r="B79" s="117">
        <v>88497</v>
      </c>
      <c r="C79" s="118" t="s">
        <v>294</v>
      </c>
      <c r="D79" s="119" t="s">
        <v>249</v>
      </c>
      <c r="E79" s="220">
        <v>486.98399999999998</v>
      </c>
      <c r="F79" s="120">
        <v>10.180000000000001</v>
      </c>
      <c r="G79" s="120">
        <v>7.33</v>
      </c>
      <c r="H79" s="120">
        <v>17.510000000000002</v>
      </c>
      <c r="I79" s="120">
        <v>4957.5</v>
      </c>
      <c r="J79" s="120">
        <v>3569.59</v>
      </c>
      <c r="K79" s="120">
        <v>8527.09</v>
      </c>
      <c r="L79" s="120"/>
      <c r="M79" s="112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4">
        <v>88497</v>
      </c>
      <c r="AL79" s="114">
        <v>0</v>
      </c>
    </row>
    <row r="80" spans="1:38" s="115" customFormat="1">
      <c r="A80" s="116" t="s">
        <v>121</v>
      </c>
      <c r="B80" s="117" t="s">
        <v>124</v>
      </c>
      <c r="C80" s="118" t="s">
        <v>309</v>
      </c>
      <c r="D80" s="119" t="s">
        <v>249</v>
      </c>
      <c r="E80" s="213">
        <v>486.98399999999998</v>
      </c>
      <c r="F80" s="120">
        <v>10.81</v>
      </c>
      <c r="G80" s="120">
        <v>11.45</v>
      </c>
      <c r="H80" s="120">
        <v>22.259999999999998</v>
      </c>
      <c r="I80" s="120">
        <v>5264.3</v>
      </c>
      <c r="J80" s="120">
        <v>5575.97</v>
      </c>
      <c r="K80" s="120">
        <v>10840.26</v>
      </c>
      <c r="L80" s="120"/>
      <c r="M80" s="112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4" t="e">
        <v>#VALUE!</v>
      </c>
      <c r="AL80" s="114">
        <v>0</v>
      </c>
    </row>
    <row r="81" spans="1:38" s="115" customFormat="1" ht="30">
      <c r="A81" s="116" t="s">
        <v>122</v>
      </c>
      <c r="B81" s="117" t="s">
        <v>126</v>
      </c>
      <c r="C81" s="118" t="s">
        <v>308</v>
      </c>
      <c r="D81" s="119" t="s">
        <v>249</v>
      </c>
      <c r="E81" s="217">
        <v>51.35</v>
      </c>
      <c r="F81" s="120">
        <v>51.03</v>
      </c>
      <c r="G81" s="120">
        <v>9.9</v>
      </c>
      <c r="H81" s="120">
        <v>60.93</v>
      </c>
      <c r="I81" s="120">
        <v>2620.39</v>
      </c>
      <c r="J81" s="120">
        <v>508.37</v>
      </c>
      <c r="K81" s="120">
        <v>3128.76</v>
      </c>
      <c r="L81" s="120"/>
      <c r="M81" s="112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4" t="e">
        <v>#VALUE!</v>
      </c>
      <c r="AL81" s="114">
        <v>0</v>
      </c>
    </row>
    <row r="82" spans="1:38" s="115" customFormat="1" ht="30">
      <c r="A82" s="116" t="s">
        <v>123</v>
      </c>
      <c r="B82" s="117">
        <v>88423</v>
      </c>
      <c r="C82" s="118" t="s">
        <v>295</v>
      </c>
      <c r="D82" s="119" t="s">
        <v>249</v>
      </c>
      <c r="E82" s="217">
        <v>136.54</v>
      </c>
      <c r="F82" s="120">
        <v>11.99</v>
      </c>
      <c r="G82" s="120">
        <v>3.85</v>
      </c>
      <c r="H82" s="120">
        <v>15.84</v>
      </c>
      <c r="I82" s="120">
        <v>1637.11</v>
      </c>
      <c r="J82" s="120">
        <v>525.67999999999995</v>
      </c>
      <c r="K82" s="120">
        <v>2162.79</v>
      </c>
      <c r="L82" s="120"/>
      <c r="M82" s="112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4">
        <v>88423</v>
      </c>
      <c r="AL82" s="114">
        <v>0</v>
      </c>
    </row>
    <row r="83" spans="1:38" s="115" customFormat="1" ht="45">
      <c r="A83" s="116" t="s">
        <v>125</v>
      </c>
      <c r="B83" s="117">
        <v>87243</v>
      </c>
      <c r="C83" s="118" t="s">
        <v>290</v>
      </c>
      <c r="D83" s="119" t="s">
        <v>249</v>
      </c>
      <c r="E83" s="217">
        <v>88.15</v>
      </c>
      <c r="F83" s="120">
        <v>149.39999999999998</v>
      </c>
      <c r="G83" s="120">
        <v>25.99</v>
      </c>
      <c r="H83" s="120">
        <v>175.39</v>
      </c>
      <c r="I83" s="120">
        <v>13169.61</v>
      </c>
      <c r="J83" s="120">
        <v>2291.02</v>
      </c>
      <c r="K83" s="120">
        <v>15460.63</v>
      </c>
      <c r="L83" s="120"/>
      <c r="M83" s="112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4">
        <v>87243</v>
      </c>
      <c r="AL83" s="114">
        <v>0</v>
      </c>
    </row>
    <row r="84" spans="1:38" s="115" customFormat="1">
      <c r="A84" s="122" t="s">
        <v>127</v>
      </c>
      <c r="B84" s="123"/>
      <c r="C84" s="124" t="s">
        <v>128</v>
      </c>
      <c r="D84" s="125" t="s">
        <v>435</v>
      </c>
      <c r="E84" s="214"/>
      <c r="F84" s="126" t="s">
        <v>435</v>
      </c>
      <c r="G84" s="126" t="s">
        <v>435</v>
      </c>
      <c r="H84" s="126" t="s">
        <v>435</v>
      </c>
      <c r="I84" s="126" t="s">
        <v>435</v>
      </c>
      <c r="J84" s="126" t="s">
        <v>435</v>
      </c>
      <c r="K84" s="126" t="s">
        <v>435</v>
      </c>
      <c r="L84" s="126"/>
      <c r="M84" s="112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E84" s="113"/>
      <c r="AF84" s="113"/>
      <c r="AG84" s="113"/>
      <c r="AH84" s="113"/>
      <c r="AI84" s="113"/>
      <c r="AJ84" s="113"/>
      <c r="AK84" s="114">
        <v>0</v>
      </c>
      <c r="AL84" s="114">
        <v>0</v>
      </c>
    </row>
    <row r="85" spans="1:38" s="115" customFormat="1" ht="30">
      <c r="A85" s="116" t="s">
        <v>129</v>
      </c>
      <c r="B85" s="117">
        <v>96116</v>
      </c>
      <c r="C85" s="118" t="s">
        <v>292</v>
      </c>
      <c r="D85" s="119" t="s">
        <v>249</v>
      </c>
      <c r="E85" s="213">
        <v>102.6</v>
      </c>
      <c r="F85" s="120">
        <v>66.690000000000012</v>
      </c>
      <c r="G85" s="120">
        <v>8.74</v>
      </c>
      <c r="H85" s="120">
        <v>75.430000000000007</v>
      </c>
      <c r="I85" s="120">
        <v>6842.39</v>
      </c>
      <c r="J85" s="120">
        <v>896.72</v>
      </c>
      <c r="K85" s="120">
        <v>7739.12</v>
      </c>
      <c r="L85" s="120"/>
      <c r="M85" s="112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4">
        <v>96116</v>
      </c>
      <c r="AL85" s="114">
        <v>0</v>
      </c>
    </row>
    <row r="86" spans="1:38" s="115" customFormat="1">
      <c r="A86" s="103">
        <v>8</v>
      </c>
      <c r="B86" s="104"/>
      <c r="C86" s="105" t="s">
        <v>130</v>
      </c>
      <c r="D86" s="106"/>
      <c r="E86" s="107"/>
      <c r="F86" s="108"/>
      <c r="G86" s="109"/>
      <c r="H86" s="109"/>
      <c r="I86" s="110">
        <v>27601.82</v>
      </c>
      <c r="J86" s="110">
        <v>9659.61</v>
      </c>
      <c r="K86" s="111"/>
      <c r="L86" s="110">
        <v>37261.43</v>
      </c>
      <c r="M86" s="112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3"/>
      <c r="AK86" s="114"/>
      <c r="AL86" s="114"/>
    </row>
    <row r="87" spans="1:38" s="115" customFormat="1">
      <c r="A87" s="122" t="s">
        <v>421</v>
      </c>
      <c r="B87" s="123"/>
      <c r="C87" s="124" t="s">
        <v>132</v>
      </c>
      <c r="D87" s="125" t="s">
        <v>435</v>
      </c>
      <c r="E87" s="214"/>
      <c r="F87" s="126" t="s">
        <v>435</v>
      </c>
      <c r="G87" s="126" t="s">
        <v>435</v>
      </c>
      <c r="H87" s="126" t="s">
        <v>435</v>
      </c>
      <c r="I87" s="126" t="s">
        <v>435</v>
      </c>
      <c r="J87" s="126" t="s">
        <v>435</v>
      </c>
      <c r="K87" s="126" t="s">
        <v>435</v>
      </c>
      <c r="L87" s="126"/>
      <c r="M87" s="112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4">
        <v>0</v>
      </c>
      <c r="AL87" s="114">
        <v>0</v>
      </c>
    </row>
    <row r="88" spans="1:38" s="115" customFormat="1" ht="60">
      <c r="A88" s="116" t="s">
        <v>133</v>
      </c>
      <c r="B88" s="117">
        <v>91016</v>
      </c>
      <c r="C88" s="118" t="s">
        <v>374</v>
      </c>
      <c r="D88" s="119" t="s">
        <v>251</v>
      </c>
      <c r="E88" s="217">
        <v>5</v>
      </c>
      <c r="F88" s="120">
        <v>687.72</v>
      </c>
      <c r="G88" s="120">
        <v>162.77000000000001</v>
      </c>
      <c r="H88" s="120">
        <v>850.49</v>
      </c>
      <c r="I88" s="120">
        <v>3438.6</v>
      </c>
      <c r="J88" s="120">
        <v>813.85</v>
      </c>
      <c r="K88" s="120">
        <v>4252.45</v>
      </c>
      <c r="L88" s="120"/>
      <c r="M88" s="218" t="s">
        <v>433</v>
      </c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3"/>
      <c r="AK88" s="114">
        <v>91016</v>
      </c>
      <c r="AL88" s="114">
        <v>0</v>
      </c>
    </row>
    <row r="89" spans="1:38" s="115" customFormat="1" ht="30">
      <c r="A89" s="116" t="s">
        <v>134</v>
      </c>
      <c r="B89" s="117">
        <v>91306</v>
      </c>
      <c r="C89" s="118" t="s">
        <v>378</v>
      </c>
      <c r="D89" s="119" t="s">
        <v>251</v>
      </c>
      <c r="E89" s="217">
        <v>7</v>
      </c>
      <c r="F89" s="120">
        <v>119.57</v>
      </c>
      <c r="G89" s="120">
        <v>17.03</v>
      </c>
      <c r="H89" s="120">
        <v>136.6</v>
      </c>
      <c r="I89" s="120">
        <v>836.99</v>
      </c>
      <c r="J89" s="120">
        <v>119.21</v>
      </c>
      <c r="K89" s="120">
        <v>956.2</v>
      </c>
      <c r="L89" s="120"/>
      <c r="M89" s="112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4">
        <v>91306</v>
      </c>
      <c r="AL89" s="114">
        <v>0</v>
      </c>
    </row>
    <row r="90" spans="1:38" s="115" customFormat="1">
      <c r="A90" s="116" t="s">
        <v>135</v>
      </c>
      <c r="B90" s="117" t="s">
        <v>137</v>
      </c>
      <c r="C90" s="118" t="s">
        <v>324</v>
      </c>
      <c r="D90" s="119" t="s">
        <v>251</v>
      </c>
      <c r="E90" s="217">
        <v>1</v>
      </c>
      <c r="F90" s="120">
        <v>180.44</v>
      </c>
      <c r="G90" s="120">
        <v>51.97</v>
      </c>
      <c r="H90" s="120">
        <v>232.41</v>
      </c>
      <c r="I90" s="120">
        <v>180.44</v>
      </c>
      <c r="J90" s="120">
        <v>51.97</v>
      </c>
      <c r="K90" s="120">
        <v>232.41</v>
      </c>
      <c r="L90" s="120"/>
      <c r="M90" s="112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4" t="e">
        <v>#VALUE!</v>
      </c>
      <c r="AL90" s="114">
        <v>0</v>
      </c>
    </row>
    <row r="91" spans="1:38" s="115" customFormat="1">
      <c r="A91" s="116" t="s">
        <v>136</v>
      </c>
      <c r="B91" s="117" t="s">
        <v>138</v>
      </c>
      <c r="C91" s="118" t="s">
        <v>326</v>
      </c>
      <c r="D91" s="119" t="s">
        <v>299</v>
      </c>
      <c r="E91" s="217">
        <v>5</v>
      </c>
      <c r="F91" s="120">
        <v>160.06</v>
      </c>
      <c r="G91" s="120">
        <v>85.31</v>
      </c>
      <c r="H91" s="120">
        <v>245.37</v>
      </c>
      <c r="I91" s="120">
        <v>800.3</v>
      </c>
      <c r="J91" s="120">
        <v>426.55</v>
      </c>
      <c r="K91" s="120">
        <v>1226.8499999999999</v>
      </c>
      <c r="L91" s="120"/>
      <c r="M91" s="112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4" t="e">
        <v>#VALUE!</v>
      </c>
      <c r="AL91" s="114">
        <v>0</v>
      </c>
    </row>
    <row r="92" spans="1:38" s="115" customFormat="1">
      <c r="A92" s="122" t="s">
        <v>139</v>
      </c>
      <c r="B92" s="123"/>
      <c r="C92" s="124" t="s">
        <v>397</v>
      </c>
      <c r="D92" s="125" t="s">
        <v>435</v>
      </c>
      <c r="E92" s="214"/>
      <c r="F92" s="126" t="s">
        <v>435</v>
      </c>
      <c r="G92" s="126" t="s">
        <v>435</v>
      </c>
      <c r="H92" s="126" t="s">
        <v>435</v>
      </c>
      <c r="I92" s="126" t="s">
        <v>435</v>
      </c>
      <c r="J92" s="126" t="s">
        <v>435</v>
      </c>
      <c r="K92" s="126" t="s">
        <v>435</v>
      </c>
      <c r="L92" s="126"/>
      <c r="M92" s="112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4">
        <v>0</v>
      </c>
      <c r="AL92" s="114">
        <v>0</v>
      </c>
    </row>
    <row r="93" spans="1:38" s="115" customFormat="1" ht="45">
      <c r="A93" s="116" t="s">
        <v>140</v>
      </c>
      <c r="B93" s="117">
        <v>94573</v>
      </c>
      <c r="C93" s="118" t="s">
        <v>376</v>
      </c>
      <c r="D93" s="119" t="s">
        <v>249</v>
      </c>
      <c r="E93" s="217">
        <v>26.74</v>
      </c>
      <c r="F93" s="120">
        <v>407.15999999999997</v>
      </c>
      <c r="G93" s="120">
        <v>24.36</v>
      </c>
      <c r="H93" s="120">
        <v>431.52</v>
      </c>
      <c r="I93" s="120">
        <v>10887.46</v>
      </c>
      <c r="J93" s="120">
        <v>651.39</v>
      </c>
      <c r="K93" s="120">
        <v>11538.84</v>
      </c>
      <c r="L93" s="120"/>
      <c r="M93" s="112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4">
        <v>94573</v>
      </c>
      <c r="AL93" s="114">
        <v>0</v>
      </c>
    </row>
    <row r="94" spans="1:38" s="115" customFormat="1" ht="45">
      <c r="A94" s="116" t="s">
        <v>141</v>
      </c>
      <c r="B94" s="117">
        <v>94569</v>
      </c>
      <c r="C94" s="118" t="s">
        <v>375</v>
      </c>
      <c r="D94" s="119" t="s">
        <v>249</v>
      </c>
      <c r="E94" s="217">
        <v>0.64</v>
      </c>
      <c r="F94" s="120">
        <v>673.57999999999993</v>
      </c>
      <c r="G94" s="120">
        <v>43.33</v>
      </c>
      <c r="H94" s="120">
        <v>716.91</v>
      </c>
      <c r="I94" s="120">
        <v>431.09</v>
      </c>
      <c r="J94" s="120">
        <v>27.73</v>
      </c>
      <c r="K94" s="120">
        <v>458.82</v>
      </c>
      <c r="L94" s="120"/>
      <c r="M94" s="112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4">
        <v>94569</v>
      </c>
      <c r="AL94" s="114">
        <v>0</v>
      </c>
    </row>
    <row r="95" spans="1:38" s="115" customFormat="1" ht="30">
      <c r="A95" s="116" t="s">
        <v>400</v>
      </c>
      <c r="B95" s="117">
        <v>99862</v>
      </c>
      <c r="C95" s="118" t="s">
        <v>377</v>
      </c>
      <c r="D95" s="119" t="s">
        <v>249</v>
      </c>
      <c r="E95" s="213">
        <v>24.55</v>
      </c>
      <c r="F95" s="120">
        <v>320.21999999999997</v>
      </c>
      <c r="G95" s="120">
        <v>268.16000000000003</v>
      </c>
      <c r="H95" s="120">
        <v>588.38</v>
      </c>
      <c r="I95" s="120">
        <v>7861.4</v>
      </c>
      <c r="J95" s="120">
        <v>6583.33</v>
      </c>
      <c r="K95" s="120">
        <v>14444.73</v>
      </c>
      <c r="L95" s="120"/>
      <c r="M95" s="112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3"/>
      <c r="AK95" s="114"/>
      <c r="AL95" s="114"/>
    </row>
    <row r="96" spans="1:38" s="115" customFormat="1" ht="30">
      <c r="A96" s="116" t="s">
        <v>401</v>
      </c>
      <c r="B96" s="117" t="s">
        <v>142</v>
      </c>
      <c r="C96" s="118" t="s">
        <v>348</v>
      </c>
      <c r="D96" s="119" t="s">
        <v>249</v>
      </c>
      <c r="E96" s="213">
        <v>12.48</v>
      </c>
      <c r="F96" s="120">
        <v>43.77</v>
      </c>
      <c r="G96" s="120">
        <v>23.09</v>
      </c>
      <c r="H96" s="120">
        <v>66.86</v>
      </c>
      <c r="I96" s="120">
        <v>546.25</v>
      </c>
      <c r="J96" s="120">
        <v>288.16000000000003</v>
      </c>
      <c r="K96" s="120">
        <v>834.41</v>
      </c>
      <c r="L96" s="120"/>
      <c r="M96" s="112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4" t="e">
        <v>#VALUE!</v>
      </c>
      <c r="AL96" s="114">
        <v>0</v>
      </c>
    </row>
    <row r="97" spans="1:38" s="115" customFormat="1">
      <c r="A97" s="122" t="s">
        <v>143</v>
      </c>
      <c r="B97" s="123"/>
      <c r="C97" s="124" t="s">
        <v>146</v>
      </c>
      <c r="D97" s="125" t="s">
        <v>435</v>
      </c>
      <c r="E97" s="214"/>
      <c r="F97" s="126" t="s">
        <v>435</v>
      </c>
      <c r="G97" s="126" t="s">
        <v>435</v>
      </c>
      <c r="H97" s="126" t="s">
        <v>435</v>
      </c>
      <c r="I97" s="126" t="s">
        <v>435</v>
      </c>
      <c r="J97" s="126" t="s">
        <v>435</v>
      </c>
      <c r="K97" s="126" t="s">
        <v>435</v>
      </c>
      <c r="L97" s="126"/>
      <c r="M97" s="112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113"/>
      <c r="AH97" s="113"/>
      <c r="AI97" s="113"/>
      <c r="AJ97" s="113"/>
      <c r="AK97" s="114">
        <v>0</v>
      </c>
      <c r="AL97" s="114">
        <v>0</v>
      </c>
    </row>
    <row r="98" spans="1:38" s="115" customFormat="1" ht="30">
      <c r="A98" s="116" t="s">
        <v>144</v>
      </c>
      <c r="B98" s="117">
        <v>102229</v>
      </c>
      <c r="C98" s="118" t="s">
        <v>396</v>
      </c>
      <c r="D98" s="119" t="s">
        <v>249</v>
      </c>
      <c r="E98" s="213">
        <v>15.04</v>
      </c>
      <c r="F98" s="120">
        <v>11.77</v>
      </c>
      <c r="G98" s="120">
        <v>10.66</v>
      </c>
      <c r="H98" s="120">
        <v>22.43</v>
      </c>
      <c r="I98" s="120">
        <v>177.02</v>
      </c>
      <c r="J98" s="120">
        <v>160.33000000000001</v>
      </c>
      <c r="K98" s="120">
        <v>337.35</v>
      </c>
      <c r="L98" s="120"/>
      <c r="M98" s="112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4">
        <v>102229</v>
      </c>
      <c r="AL98" s="114">
        <v>0</v>
      </c>
    </row>
    <row r="99" spans="1:38" s="115" customFormat="1">
      <c r="A99" s="122" t="s">
        <v>145</v>
      </c>
      <c r="B99" s="123"/>
      <c r="C99" s="124" t="s">
        <v>149</v>
      </c>
      <c r="D99" s="125" t="s">
        <v>435</v>
      </c>
      <c r="E99" s="214"/>
      <c r="F99" s="126" t="s">
        <v>435</v>
      </c>
      <c r="G99" s="126" t="s">
        <v>435</v>
      </c>
      <c r="H99" s="126" t="s">
        <v>435</v>
      </c>
      <c r="I99" s="126" t="s">
        <v>435</v>
      </c>
      <c r="J99" s="126" t="s">
        <v>435</v>
      </c>
      <c r="K99" s="126" t="s">
        <v>435</v>
      </c>
      <c r="L99" s="126"/>
      <c r="M99" s="112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4">
        <v>0</v>
      </c>
      <c r="AL99" s="114">
        <v>0</v>
      </c>
    </row>
    <row r="100" spans="1:38" s="115" customFormat="1" ht="30">
      <c r="A100" s="116" t="s">
        <v>147</v>
      </c>
      <c r="B100" s="117">
        <v>102162</v>
      </c>
      <c r="C100" s="118" t="s">
        <v>379</v>
      </c>
      <c r="D100" s="119" t="s">
        <v>249</v>
      </c>
      <c r="E100" s="213">
        <v>2.36</v>
      </c>
      <c r="F100" s="120">
        <v>380.84999999999997</v>
      </c>
      <c r="G100" s="120">
        <v>24.92</v>
      </c>
      <c r="H100" s="120">
        <v>405.77</v>
      </c>
      <c r="I100" s="120">
        <v>898.81</v>
      </c>
      <c r="J100" s="120">
        <v>58.81</v>
      </c>
      <c r="K100" s="120">
        <v>957.62</v>
      </c>
      <c r="L100" s="120"/>
      <c r="M100" s="112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4">
        <v>102162</v>
      </c>
      <c r="AL100" s="114">
        <v>0</v>
      </c>
    </row>
    <row r="101" spans="1:38" s="115" customFormat="1">
      <c r="A101" s="122" t="s">
        <v>148</v>
      </c>
      <c r="B101" s="123"/>
      <c r="C101" s="124" t="s">
        <v>151</v>
      </c>
      <c r="D101" s="125" t="s">
        <v>435</v>
      </c>
      <c r="E101" s="214"/>
      <c r="F101" s="126" t="s">
        <v>435</v>
      </c>
      <c r="G101" s="126" t="s">
        <v>435</v>
      </c>
      <c r="H101" s="126" t="s">
        <v>435</v>
      </c>
      <c r="I101" s="126" t="s">
        <v>435</v>
      </c>
      <c r="J101" s="126" t="s">
        <v>435</v>
      </c>
      <c r="K101" s="126" t="s">
        <v>435</v>
      </c>
      <c r="L101" s="126"/>
      <c r="M101" s="112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4">
        <v>0</v>
      </c>
      <c r="AL101" s="114">
        <v>0</v>
      </c>
    </row>
    <row r="102" spans="1:38" s="115" customFormat="1" ht="30">
      <c r="A102" s="116" t="s">
        <v>150</v>
      </c>
      <c r="B102" s="117" t="s">
        <v>152</v>
      </c>
      <c r="C102" s="118" t="s">
        <v>319</v>
      </c>
      <c r="D102" s="119" t="s">
        <v>250</v>
      </c>
      <c r="E102" s="220">
        <v>30.6</v>
      </c>
      <c r="F102" s="120">
        <v>50.44</v>
      </c>
      <c r="G102" s="120">
        <v>15.63</v>
      </c>
      <c r="H102" s="120">
        <v>66.069999999999993</v>
      </c>
      <c r="I102" s="120">
        <v>1543.46</v>
      </c>
      <c r="J102" s="120">
        <v>478.28</v>
      </c>
      <c r="K102" s="120">
        <v>2021.74</v>
      </c>
      <c r="L102" s="120"/>
      <c r="M102" s="112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4" t="e">
        <v>#VALUE!</v>
      </c>
      <c r="AL102" s="114">
        <v>0</v>
      </c>
    </row>
    <row r="103" spans="1:38" s="115" customFormat="1">
      <c r="A103" s="103">
        <v>9</v>
      </c>
      <c r="B103" s="104"/>
      <c r="C103" s="105" t="s">
        <v>153</v>
      </c>
      <c r="D103" s="106"/>
      <c r="E103" s="107"/>
      <c r="F103" s="108"/>
      <c r="G103" s="109"/>
      <c r="H103" s="109"/>
      <c r="I103" s="110">
        <v>18901.509999999998</v>
      </c>
      <c r="J103" s="110">
        <v>6047.55</v>
      </c>
      <c r="K103" s="111"/>
      <c r="L103" s="110">
        <v>24949.059999999998</v>
      </c>
      <c r="M103" s="112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113"/>
      <c r="AI103" s="113"/>
      <c r="AJ103" s="113"/>
      <c r="AK103" s="114"/>
      <c r="AL103" s="114"/>
    </row>
    <row r="104" spans="1:38" s="115" customFormat="1">
      <c r="A104" s="122" t="s">
        <v>131</v>
      </c>
      <c r="B104" s="123"/>
      <c r="C104" s="124" t="s">
        <v>398</v>
      </c>
      <c r="D104" s="125" t="s">
        <v>435</v>
      </c>
      <c r="E104" s="214"/>
      <c r="F104" s="126" t="s">
        <v>435</v>
      </c>
      <c r="G104" s="126" t="s">
        <v>435</v>
      </c>
      <c r="H104" s="126" t="s">
        <v>435</v>
      </c>
      <c r="I104" s="126" t="s">
        <v>435</v>
      </c>
      <c r="J104" s="126" t="s">
        <v>435</v>
      </c>
      <c r="K104" s="126" t="s">
        <v>435</v>
      </c>
      <c r="L104" s="126"/>
      <c r="M104" s="112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3"/>
      <c r="AK104" s="114">
        <v>0</v>
      </c>
      <c r="AL104" s="114">
        <v>0</v>
      </c>
    </row>
    <row r="105" spans="1:38" s="115" customFormat="1" ht="45">
      <c r="A105" s="116" t="s">
        <v>409</v>
      </c>
      <c r="B105" s="117">
        <v>101879</v>
      </c>
      <c r="C105" s="118" t="s">
        <v>382</v>
      </c>
      <c r="D105" s="119" t="s">
        <v>251</v>
      </c>
      <c r="E105" s="217">
        <v>1</v>
      </c>
      <c r="F105" s="120">
        <v>734.12</v>
      </c>
      <c r="G105" s="120">
        <v>19.41</v>
      </c>
      <c r="H105" s="120">
        <v>753.53</v>
      </c>
      <c r="I105" s="120">
        <v>734.12</v>
      </c>
      <c r="J105" s="120">
        <v>19.41</v>
      </c>
      <c r="K105" s="120">
        <v>753.53</v>
      </c>
      <c r="L105" s="120"/>
      <c r="M105" s="112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4">
        <v>101879</v>
      </c>
      <c r="AL105" s="114">
        <v>0</v>
      </c>
    </row>
    <row r="106" spans="1:38" s="115" customFormat="1" ht="30">
      <c r="A106" s="116" t="s">
        <v>410</v>
      </c>
      <c r="B106" s="117">
        <v>93654</v>
      </c>
      <c r="C106" s="118" t="s">
        <v>383</v>
      </c>
      <c r="D106" s="119" t="s">
        <v>251</v>
      </c>
      <c r="E106" s="217">
        <v>2</v>
      </c>
      <c r="F106" s="120">
        <v>12.290000000000001</v>
      </c>
      <c r="G106" s="120">
        <v>1.51</v>
      </c>
      <c r="H106" s="120">
        <v>13.8</v>
      </c>
      <c r="I106" s="120">
        <v>24.58</v>
      </c>
      <c r="J106" s="120">
        <v>3.02</v>
      </c>
      <c r="K106" s="120">
        <v>27.6</v>
      </c>
      <c r="L106" s="120"/>
      <c r="M106" s="112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4">
        <v>93654</v>
      </c>
      <c r="AL106" s="114">
        <v>0</v>
      </c>
    </row>
    <row r="107" spans="1:38" s="115" customFormat="1" ht="30">
      <c r="A107" s="116" t="s">
        <v>411</v>
      </c>
      <c r="B107" s="117">
        <v>93655</v>
      </c>
      <c r="C107" s="118" t="s">
        <v>384</v>
      </c>
      <c r="D107" s="119" t="s">
        <v>251</v>
      </c>
      <c r="E107" s="217">
        <v>2</v>
      </c>
      <c r="F107" s="120">
        <v>12.8</v>
      </c>
      <c r="G107" s="120">
        <v>2.13</v>
      </c>
      <c r="H107" s="120">
        <v>14.93</v>
      </c>
      <c r="I107" s="120">
        <v>25.6</v>
      </c>
      <c r="J107" s="120">
        <v>4.26</v>
      </c>
      <c r="K107" s="120">
        <v>29.86</v>
      </c>
      <c r="L107" s="120"/>
      <c r="M107" s="112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D107" s="113"/>
      <c r="AE107" s="113"/>
      <c r="AF107" s="113"/>
      <c r="AG107" s="113"/>
      <c r="AH107" s="113"/>
      <c r="AI107" s="113"/>
      <c r="AJ107" s="113"/>
      <c r="AK107" s="114">
        <v>93655</v>
      </c>
      <c r="AL107" s="114">
        <v>0</v>
      </c>
    </row>
    <row r="108" spans="1:38" s="115" customFormat="1" ht="30">
      <c r="A108" s="116" t="s">
        <v>412</v>
      </c>
      <c r="B108" s="117">
        <v>93662</v>
      </c>
      <c r="C108" s="118" t="s">
        <v>385</v>
      </c>
      <c r="D108" s="119" t="s">
        <v>251</v>
      </c>
      <c r="E108" s="217">
        <v>1</v>
      </c>
      <c r="F108" s="120">
        <v>65.660000000000011</v>
      </c>
      <c r="G108" s="120">
        <v>4.2699999999999996</v>
      </c>
      <c r="H108" s="120">
        <v>69.930000000000007</v>
      </c>
      <c r="I108" s="120">
        <v>65.66</v>
      </c>
      <c r="J108" s="120">
        <v>4.2699999999999996</v>
      </c>
      <c r="K108" s="120">
        <v>69.930000000000007</v>
      </c>
      <c r="L108" s="120"/>
      <c r="M108" s="112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4">
        <v>93662</v>
      </c>
      <c r="AL108" s="114">
        <v>0</v>
      </c>
    </row>
    <row r="109" spans="1:38" s="115" customFormat="1" ht="30">
      <c r="A109" s="116" t="s">
        <v>413</v>
      </c>
      <c r="B109" s="117">
        <v>93664</v>
      </c>
      <c r="C109" s="118" t="s">
        <v>386</v>
      </c>
      <c r="D109" s="119" t="s">
        <v>251</v>
      </c>
      <c r="E109" s="217">
        <v>1</v>
      </c>
      <c r="F109" s="120">
        <v>66.75</v>
      </c>
      <c r="G109" s="120">
        <v>5.89</v>
      </c>
      <c r="H109" s="120">
        <v>72.64</v>
      </c>
      <c r="I109" s="120">
        <v>66.75</v>
      </c>
      <c r="J109" s="120">
        <v>5.89</v>
      </c>
      <c r="K109" s="120">
        <v>72.64</v>
      </c>
      <c r="L109" s="120"/>
      <c r="M109" s="112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4">
        <v>93664</v>
      </c>
      <c r="AL109" s="114">
        <v>0</v>
      </c>
    </row>
    <row r="110" spans="1:38" s="115" customFormat="1" ht="30">
      <c r="A110" s="116" t="s">
        <v>414</v>
      </c>
      <c r="B110" s="117">
        <v>93672</v>
      </c>
      <c r="C110" s="118" t="s">
        <v>387</v>
      </c>
      <c r="D110" s="119" t="s">
        <v>251</v>
      </c>
      <c r="E110" s="217">
        <v>1</v>
      </c>
      <c r="F110" s="120">
        <v>85.339999999999989</v>
      </c>
      <c r="G110" s="120">
        <v>13.12</v>
      </c>
      <c r="H110" s="120">
        <v>98.46</v>
      </c>
      <c r="I110" s="120">
        <v>85.34</v>
      </c>
      <c r="J110" s="120">
        <v>13.12</v>
      </c>
      <c r="K110" s="120">
        <v>98.46</v>
      </c>
      <c r="L110" s="120"/>
      <c r="M110" s="112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E110" s="113"/>
      <c r="AF110" s="113"/>
      <c r="AG110" s="113"/>
      <c r="AH110" s="113"/>
      <c r="AI110" s="113"/>
      <c r="AJ110" s="113"/>
      <c r="AK110" s="114">
        <v>93672</v>
      </c>
      <c r="AL110" s="114">
        <v>0</v>
      </c>
    </row>
    <row r="111" spans="1:38" s="115" customFormat="1" ht="30">
      <c r="A111" s="116" t="s">
        <v>415</v>
      </c>
      <c r="B111" s="117" t="s">
        <v>163</v>
      </c>
      <c r="C111" s="118" t="s">
        <v>341</v>
      </c>
      <c r="D111" s="119" t="s">
        <v>251</v>
      </c>
      <c r="E111" s="217">
        <v>1</v>
      </c>
      <c r="F111" s="120">
        <v>215.41</v>
      </c>
      <c r="G111" s="120">
        <v>24.29</v>
      </c>
      <c r="H111" s="120">
        <v>239.7</v>
      </c>
      <c r="I111" s="120">
        <v>215.41</v>
      </c>
      <c r="J111" s="120">
        <v>24.29</v>
      </c>
      <c r="K111" s="120">
        <v>239.7</v>
      </c>
      <c r="L111" s="120"/>
      <c r="M111" s="112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  <c r="AH111" s="113"/>
      <c r="AI111" s="113"/>
      <c r="AJ111" s="113"/>
      <c r="AK111" s="114" t="e">
        <v>#VALUE!</v>
      </c>
      <c r="AL111" s="114">
        <v>0</v>
      </c>
    </row>
    <row r="112" spans="1:38" s="115" customFormat="1" ht="30">
      <c r="A112" s="116" t="s">
        <v>416</v>
      </c>
      <c r="B112" s="117" t="s">
        <v>165</v>
      </c>
      <c r="C112" s="118" t="s">
        <v>335</v>
      </c>
      <c r="D112" s="119" t="s">
        <v>251</v>
      </c>
      <c r="E112" s="217">
        <v>1</v>
      </c>
      <c r="F112" s="120">
        <v>131.55000000000001</v>
      </c>
      <c r="G112" s="120">
        <v>19.43</v>
      </c>
      <c r="H112" s="120">
        <v>150.98000000000002</v>
      </c>
      <c r="I112" s="120">
        <v>131.55000000000001</v>
      </c>
      <c r="J112" s="120">
        <v>19.43</v>
      </c>
      <c r="K112" s="120">
        <v>150.97999999999999</v>
      </c>
      <c r="L112" s="120"/>
      <c r="M112" s="112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E112" s="113"/>
      <c r="AF112" s="113"/>
      <c r="AG112" s="113"/>
      <c r="AH112" s="113"/>
      <c r="AI112" s="113"/>
      <c r="AJ112" s="113"/>
      <c r="AK112" s="114" t="e">
        <v>#VALUE!</v>
      </c>
      <c r="AL112" s="114">
        <v>0</v>
      </c>
    </row>
    <row r="113" spans="1:38" s="115" customFormat="1" ht="30">
      <c r="A113" s="116" t="s">
        <v>417</v>
      </c>
      <c r="B113" s="117">
        <v>97668</v>
      </c>
      <c r="C113" s="118" t="s">
        <v>380</v>
      </c>
      <c r="D113" s="119" t="s">
        <v>250</v>
      </c>
      <c r="E113" s="213">
        <v>35</v>
      </c>
      <c r="F113" s="120">
        <v>7.5</v>
      </c>
      <c r="G113" s="120">
        <v>3.06</v>
      </c>
      <c r="H113" s="120">
        <v>10.56</v>
      </c>
      <c r="I113" s="120">
        <v>262.5</v>
      </c>
      <c r="J113" s="120">
        <v>107.1</v>
      </c>
      <c r="K113" s="120">
        <v>369.6</v>
      </c>
      <c r="L113" s="120"/>
      <c r="M113" s="112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4">
        <v>97668</v>
      </c>
      <c r="AL113" s="114">
        <v>0</v>
      </c>
    </row>
    <row r="114" spans="1:38" s="115" customFormat="1">
      <c r="A114" s="116" t="s">
        <v>418</v>
      </c>
      <c r="B114" s="117" t="s">
        <v>168</v>
      </c>
      <c r="C114" s="118" t="s">
        <v>349</v>
      </c>
      <c r="D114" s="119" t="s">
        <v>251</v>
      </c>
      <c r="E114" s="220">
        <v>3</v>
      </c>
      <c r="F114" s="120">
        <v>35.6</v>
      </c>
      <c r="G114" s="120">
        <v>3.24</v>
      </c>
      <c r="H114" s="120">
        <v>38.840000000000003</v>
      </c>
      <c r="I114" s="120">
        <v>106.8</v>
      </c>
      <c r="J114" s="120">
        <v>9.7200000000000006</v>
      </c>
      <c r="K114" s="120">
        <v>116.52</v>
      </c>
      <c r="L114" s="120"/>
      <c r="M114" s="112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3"/>
      <c r="AK114" s="114" t="e">
        <v>#VALUE!</v>
      </c>
      <c r="AL114" s="114">
        <v>0</v>
      </c>
    </row>
    <row r="115" spans="1:38" s="115" customFormat="1">
      <c r="A115" s="116" t="s">
        <v>419</v>
      </c>
      <c r="B115" s="117" t="s">
        <v>170</v>
      </c>
      <c r="C115" s="118" t="s">
        <v>337</v>
      </c>
      <c r="D115" s="119" t="s">
        <v>299</v>
      </c>
      <c r="E115" s="220">
        <v>2</v>
      </c>
      <c r="F115" s="120">
        <v>126.73</v>
      </c>
      <c r="G115" s="120">
        <v>99.79</v>
      </c>
      <c r="H115" s="120">
        <v>226.52</v>
      </c>
      <c r="I115" s="120">
        <v>253.46</v>
      </c>
      <c r="J115" s="120">
        <v>199.58</v>
      </c>
      <c r="K115" s="120">
        <v>453.04</v>
      </c>
      <c r="L115" s="120"/>
      <c r="M115" s="112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113"/>
      <c r="AI115" s="113"/>
      <c r="AJ115" s="113"/>
      <c r="AK115" s="114" t="e">
        <v>#VALUE!</v>
      </c>
      <c r="AL115" s="114">
        <v>0</v>
      </c>
    </row>
    <row r="116" spans="1:38" s="115" customFormat="1" ht="45">
      <c r="A116" s="116" t="s">
        <v>420</v>
      </c>
      <c r="B116" s="117">
        <v>101562</v>
      </c>
      <c r="C116" s="118" t="s">
        <v>381</v>
      </c>
      <c r="D116" s="119" t="s">
        <v>250</v>
      </c>
      <c r="E116" s="213">
        <v>140</v>
      </c>
      <c r="F116" s="120">
        <v>25.02</v>
      </c>
      <c r="G116" s="120">
        <v>0.05</v>
      </c>
      <c r="H116" s="120">
        <v>25.07</v>
      </c>
      <c r="I116" s="120">
        <v>3502.8</v>
      </c>
      <c r="J116" s="120">
        <v>7</v>
      </c>
      <c r="K116" s="120">
        <v>3509.8</v>
      </c>
      <c r="L116" s="120"/>
      <c r="M116" s="112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4">
        <v>101562</v>
      </c>
      <c r="AL116" s="114">
        <v>0</v>
      </c>
    </row>
    <row r="117" spans="1:38" s="115" customFormat="1">
      <c r="A117" s="122" t="s">
        <v>154</v>
      </c>
      <c r="B117" s="123"/>
      <c r="C117" s="124" t="s">
        <v>399</v>
      </c>
      <c r="D117" s="125" t="s">
        <v>435</v>
      </c>
      <c r="E117" s="214"/>
      <c r="F117" s="126" t="s">
        <v>435</v>
      </c>
      <c r="G117" s="126" t="s">
        <v>435</v>
      </c>
      <c r="H117" s="126" t="s">
        <v>435</v>
      </c>
      <c r="I117" s="126" t="s">
        <v>435</v>
      </c>
      <c r="J117" s="126" t="s">
        <v>435</v>
      </c>
      <c r="K117" s="126" t="s">
        <v>435</v>
      </c>
      <c r="L117" s="126"/>
      <c r="M117" s="112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E117" s="113"/>
      <c r="AF117" s="113"/>
      <c r="AG117" s="113"/>
      <c r="AH117" s="113"/>
      <c r="AI117" s="113"/>
      <c r="AJ117" s="113"/>
      <c r="AK117" s="114">
        <v>0</v>
      </c>
      <c r="AL117" s="114">
        <v>0</v>
      </c>
    </row>
    <row r="118" spans="1:38" s="115" customFormat="1" ht="105">
      <c r="A118" s="116" t="s">
        <v>155</v>
      </c>
      <c r="B118" s="117" t="s">
        <v>175</v>
      </c>
      <c r="C118" s="118" t="s">
        <v>300</v>
      </c>
      <c r="D118" s="119" t="s">
        <v>251</v>
      </c>
      <c r="E118" s="220">
        <v>15</v>
      </c>
      <c r="F118" s="120">
        <v>246.45</v>
      </c>
      <c r="G118" s="120">
        <v>35.619999999999997</v>
      </c>
      <c r="H118" s="120">
        <v>282.07</v>
      </c>
      <c r="I118" s="120">
        <v>3696.75</v>
      </c>
      <c r="J118" s="120">
        <v>534.29999999999995</v>
      </c>
      <c r="K118" s="120">
        <v>4231.05</v>
      </c>
      <c r="L118" s="120"/>
      <c r="M118" s="112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3"/>
      <c r="AK118" s="114" t="e">
        <v>#VALUE!</v>
      </c>
      <c r="AL118" s="114">
        <v>0</v>
      </c>
    </row>
    <row r="119" spans="1:38" s="115" customFormat="1" ht="60">
      <c r="A119" s="116" t="s">
        <v>156</v>
      </c>
      <c r="B119" s="117" t="s">
        <v>177</v>
      </c>
      <c r="C119" s="118" t="s">
        <v>301</v>
      </c>
      <c r="D119" s="119" t="s">
        <v>251</v>
      </c>
      <c r="E119" s="220">
        <v>1</v>
      </c>
      <c r="F119" s="120">
        <v>130.69</v>
      </c>
      <c r="G119" s="120">
        <v>35.619999999999997</v>
      </c>
      <c r="H119" s="120">
        <v>166.31</v>
      </c>
      <c r="I119" s="120">
        <v>130.69</v>
      </c>
      <c r="J119" s="120">
        <v>35.619999999999997</v>
      </c>
      <c r="K119" s="120">
        <v>166.31</v>
      </c>
      <c r="L119" s="120"/>
      <c r="M119" s="112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4" t="e">
        <v>#VALUE!</v>
      </c>
      <c r="AL119" s="114">
        <v>0</v>
      </c>
    </row>
    <row r="120" spans="1:38" s="115" customFormat="1">
      <c r="A120" s="116" t="s">
        <v>157</v>
      </c>
      <c r="B120" s="117" t="s">
        <v>179</v>
      </c>
      <c r="C120" s="118" t="s">
        <v>342</v>
      </c>
      <c r="D120" s="119" t="s">
        <v>251</v>
      </c>
      <c r="E120" s="213">
        <v>6</v>
      </c>
      <c r="F120" s="120">
        <v>103.98</v>
      </c>
      <c r="G120" s="120">
        <v>25.91</v>
      </c>
      <c r="H120" s="120">
        <v>129.89000000000001</v>
      </c>
      <c r="I120" s="120">
        <v>623.88</v>
      </c>
      <c r="J120" s="120">
        <v>155.46</v>
      </c>
      <c r="K120" s="120">
        <v>779.34</v>
      </c>
      <c r="L120" s="120"/>
      <c r="M120" s="112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  <c r="AF120" s="113"/>
      <c r="AG120" s="113"/>
      <c r="AH120" s="113"/>
      <c r="AI120" s="113"/>
      <c r="AJ120" s="113"/>
      <c r="AK120" s="114" t="e">
        <v>#VALUE!</v>
      </c>
      <c r="AL120" s="114">
        <v>0</v>
      </c>
    </row>
    <row r="121" spans="1:38" s="115" customFormat="1" ht="30">
      <c r="A121" s="116" t="s">
        <v>158</v>
      </c>
      <c r="B121" s="117">
        <v>97599</v>
      </c>
      <c r="C121" s="118" t="s">
        <v>388</v>
      </c>
      <c r="D121" s="119" t="s">
        <v>251</v>
      </c>
      <c r="E121" s="213">
        <v>12</v>
      </c>
      <c r="F121" s="120">
        <v>22.849999999999998</v>
      </c>
      <c r="G121" s="120">
        <v>4.3899999999999997</v>
      </c>
      <c r="H121" s="120">
        <v>27.24</v>
      </c>
      <c r="I121" s="120">
        <v>274.2</v>
      </c>
      <c r="J121" s="120">
        <v>52.68</v>
      </c>
      <c r="K121" s="120">
        <v>326.88</v>
      </c>
      <c r="L121" s="120"/>
      <c r="M121" s="112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3"/>
      <c r="AG121" s="113"/>
      <c r="AH121" s="113"/>
      <c r="AI121" s="113"/>
      <c r="AJ121" s="113"/>
      <c r="AK121" s="114">
        <v>97599</v>
      </c>
      <c r="AL121" s="114">
        <v>0</v>
      </c>
    </row>
    <row r="122" spans="1:38" s="115" customFormat="1" ht="30">
      <c r="A122" s="116" t="s">
        <v>159</v>
      </c>
      <c r="B122" s="117" t="s">
        <v>182</v>
      </c>
      <c r="C122" s="118" t="s">
        <v>327</v>
      </c>
      <c r="D122" s="119" t="s">
        <v>251</v>
      </c>
      <c r="E122" s="220">
        <v>3</v>
      </c>
      <c r="F122" s="120">
        <v>216.79</v>
      </c>
      <c r="G122" s="120">
        <v>48.58</v>
      </c>
      <c r="H122" s="120">
        <v>265.37</v>
      </c>
      <c r="I122" s="120">
        <v>650.37</v>
      </c>
      <c r="J122" s="120">
        <v>145.74</v>
      </c>
      <c r="K122" s="120">
        <v>796.11</v>
      </c>
      <c r="L122" s="120"/>
      <c r="M122" s="112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  <c r="AF122" s="113"/>
      <c r="AG122" s="113"/>
      <c r="AH122" s="113"/>
      <c r="AI122" s="113"/>
      <c r="AJ122" s="113"/>
      <c r="AK122" s="114" t="e">
        <v>#VALUE!</v>
      </c>
      <c r="AL122" s="114">
        <v>0</v>
      </c>
    </row>
    <row r="123" spans="1:38" s="115" customFormat="1" ht="30">
      <c r="A123" s="116" t="s">
        <v>160</v>
      </c>
      <c r="B123" s="117">
        <v>91953</v>
      </c>
      <c r="C123" s="118" t="s">
        <v>276</v>
      </c>
      <c r="D123" s="119" t="s">
        <v>251</v>
      </c>
      <c r="E123" s="220">
        <v>7</v>
      </c>
      <c r="F123" s="120">
        <v>18.93</v>
      </c>
      <c r="G123" s="120">
        <v>9.64</v>
      </c>
      <c r="H123" s="120">
        <v>28.57</v>
      </c>
      <c r="I123" s="120">
        <v>132.51</v>
      </c>
      <c r="J123" s="120">
        <v>67.48</v>
      </c>
      <c r="K123" s="120">
        <v>199.99</v>
      </c>
      <c r="L123" s="120"/>
      <c r="M123" s="112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3"/>
      <c r="AG123" s="113"/>
      <c r="AH123" s="113"/>
      <c r="AI123" s="113"/>
      <c r="AJ123" s="113"/>
      <c r="AK123" s="114">
        <v>91953</v>
      </c>
      <c r="AL123" s="114">
        <v>0</v>
      </c>
    </row>
    <row r="124" spans="1:38" s="115" customFormat="1" ht="30">
      <c r="A124" s="116" t="s">
        <v>161</v>
      </c>
      <c r="B124" s="117">
        <v>91969</v>
      </c>
      <c r="C124" s="118" t="s">
        <v>278</v>
      </c>
      <c r="D124" s="119" t="s">
        <v>251</v>
      </c>
      <c r="E124" s="213">
        <v>2</v>
      </c>
      <c r="F124" s="120">
        <v>53.379999999999995</v>
      </c>
      <c r="G124" s="120">
        <v>28.33</v>
      </c>
      <c r="H124" s="120">
        <v>81.709999999999994</v>
      </c>
      <c r="I124" s="120">
        <v>106.76</v>
      </c>
      <c r="J124" s="120">
        <v>56.66</v>
      </c>
      <c r="K124" s="120">
        <v>163.41999999999999</v>
      </c>
      <c r="L124" s="120"/>
      <c r="M124" s="112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113"/>
      <c r="AI124" s="113"/>
      <c r="AJ124" s="113"/>
      <c r="AK124" s="114">
        <v>91969</v>
      </c>
      <c r="AL124" s="114">
        <v>0</v>
      </c>
    </row>
    <row r="125" spans="1:38" s="115" customFormat="1" ht="30">
      <c r="A125" s="116" t="s">
        <v>162</v>
      </c>
      <c r="B125" s="117">
        <v>92023</v>
      </c>
      <c r="C125" s="118" t="s">
        <v>277</v>
      </c>
      <c r="D125" s="119" t="s">
        <v>251</v>
      </c>
      <c r="E125" s="213">
        <v>1</v>
      </c>
      <c r="F125" s="120">
        <v>32.69</v>
      </c>
      <c r="G125" s="120">
        <v>17.64</v>
      </c>
      <c r="H125" s="120">
        <v>50.33</v>
      </c>
      <c r="I125" s="120">
        <v>32.69</v>
      </c>
      <c r="J125" s="120">
        <v>17.64</v>
      </c>
      <c r="K125" s="120">
        <v>50.33</v>
      </c>
      <c r="L125" s="120"/>
      <c r="M125" s="112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4">
        <v>92023</v>
      </c>
      <c r="AL125" s="114">
        <v>0</v>
      </c>
    </row>
    <row r="126" spans="1:38" s="115" customFormat="1" ht="30">
      <c r="A126" s="116" t="s">
        <v>164</v>
      </c>
      <c r="B126" s="117">
        <v>92009</v>
      </c>
      <c r="C126" s="118" t="s">
        <v>279</v>
      </c>
      <c r="D126" s="119" t="s">
        <v>251</v>
      </c>
      <c r="E126" s="220">
        <v>36</v>
      </c>
      <c r="F126" s="120">
        <v>38.989999999999995</v>
      </c>
      <c r="G126" s="120">
        <v>15.59</v>
      </c>
      <c r="H126" s="120">
        <v>54.58</v>
      </c>
      <c r="I126" s="120">
        <v>1403.64</v>
      </c>
      <c r="J126" s="120">
        <v>561.24</v>
      </c>
      <c r="K126" s="120">
        <v>1964.88</v>
      </c>
      <c r="L126" s="120"/>
      <c r="M126" s="112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D126" s="113"/>
      <c r="AE126" s="113"/>
      <c r="AF126" s="113"/>
      <c r="AG126" s="113"/>
      <c r="AH126" s="113"/>
      <c r="AI126" s="113"/>
      <c r="AJ126" s="113"/>
      <c r="AK126" s="114">
        <v>92009</v>
      </c>
      <c r="AL126" s="114">
        <v>0</v>
      </c>
    </row>
    <row r="127" spans="1:38" s="115" customFormat="1">
      <c r="A127" s="116" t="s">
        <v>166</v>
      </c>
      <c r="B127" s="117" t="s">
        <v>184</v>
      </c>
      <c r="C127" s="118" t="s">
        <v>343</v>
      </c>
      <c r="D127" s="119" t="s">
        <v>328</v>
      </c>
      <c r="E127" s="213">
        <v>2</v>
      </c>
      <c r="F127" s="120">
        <v>9.35</v>
      </c>
      <c r="G127" s="120">
        <v>6.47</v>
      </c>
      <c r="H127" s="120">
        <v>15.82</v>
      </c>
      <c r="I127" s="120">
        <v>18.7</v>
      </c>
      <c r="J127" s="120">
        <v>12.94</v>
      </c>
      <c r="K127" s="120">
        <v>31.64</v>
      </c>
      <c r="L127" s="120"/>
      <c r="M127" s="112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13"/>
      <c r="AH127" s="113"/>
      <c r="AI127" s="113"/>
      <c r="AJ127" s="113"/>
      <c r="AK127" s="114" t="e">
        <v>#VALUE!</v>
      </c>
      <c r="AL127" s="114">
        <v>0</v>
      </c>
    </row>
    <row r="128" spans="1:38" s="115" customFormat="1">
      <c r="A128" s="116" t="s">
        <v>167</v>
      </c>
      <c r="B128" s="117" t="s">
        <v>185</v>
      </c>
      <c r="C128" s="118" t="s">
        <v>323</v>
      </c>
      <c r="D128" s="119" t="s">
        <v>299</v>
      </c>
      <c r="E128" s="220">
        <v>36</v>
      </c>
      <c r="F128" s="120">
        <v>5.61</v>
      </c>
      <c r="G128" s="120">
        <v>4.8600000000000003</v>
      </c>
      <c r="H128" s="120">
        <v>10.47</v>
      </c>
      <c r="I128" s="120">
        <v>201.96</v>
      </c>
      <c r="J128" s="120">
        <v>174.96</v>
      </c>
      <c r="K128" s="120">
        <v>376.92</v>
      </c>
      <c r="L128" s="120"/>
      <c r="M128" s="112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13"/>
      <c r="AF128" s="113"/>
      <c r="AG128" s="113"/>
      <c r="AH128" s="113"/>
      <c r="AI128" s="113"/>
      <c r="AJ128" s="113"/>
      <c r="AK128" s="114" t="e">
        <v>#VALUE!</v>
      </c>
      <c r="AL128" s="114">
        <v>0</v>
      </c>
    </row>
    <row r="129" spans="1:38" s="115" customFormat="1" ht="30">
      <c r="A129" s="116" t="s">
        <v>169</v>
      </c>
      <c r="B129" s="117">
        <v>91854</v>
      </c>
      <c r="C129" s="118" t="s">
        <v>273</v>
      </c>
      <c r="D129" s="119" t="s">
        <v>250</v>
      </c>
      <c r="E129" s="213">
        <v>250</v>
      </c>
      <c r="F129" s="120">
        <v>5.1899999999999995</v>
      </c>
      <c r="G129" s="120">
        <v>4.66</v>
      </c>
      <c r="H129" s="120">
        <v>9.85</v>
      </c>
      <c r="I129" s="120">
        <v>1297.5</v>
      </c>
      <c r="J129" s="120">
        <v>1165</v>
      </c>
      <c r="K129" s="120">
        <v>2462.5</v>
      </c>
      <c r="L129" s="120"/>
      <c r="M129" s="112" t="s">
        <v>187</v>
      </c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4">
        <v>91854</v>
      </c>
      <c r="AL129" s="114">
        <v>0</v>
      </c>
    </row>
    <row r="130" spans="1:38" s="115" customFormat="1" ht="30">
      <c r="A130" s="116" t="s">
        <v>171</v>
      </c>
      <c r="B130" s="117">
        <v>91926</v>
      </c>
      <c r="C130" s="118" t="s">
        <v>274</v>
      </c>
      <c r="D130" s="119" t="s">
        <v>250</v>
      </c>
      <c r="E130" s="213">
        <v>600</v>
      </c>
      <c r="F130" s="120">
        <v>3.08</v>
      </c>
      <c r="G130" s="120">
        <v>0.96</v>
      </c>
      <c r="H130" s="120">
        <v>4.04</v>
      </c>
      <c r="I130" s="120">
        <v>1848</v>
      </c>
      <c r="J130" s="120">
        <v>576</v>
      </c>
      <c r="K130" s="120">
        <v>2424</v>
      </c>
      <c r="L130" s="120"/>
      <c r="M130" s="112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13"/>
      <c r="AB130" s="113"/>
      <c r="AC130" s="113"/>
      <c r="AD130" s="113"/>
      <c r="AE130" s="113"/>
      <c r="AF130" s="113"/>
      <c r="AG130" s="113"/>
      <c r="AH130" s="113"/>
      <c r="AI130" s="113"/>
      <c r="AJ130" s="113"/>
      <c r="AK130" s="114">
        <v>91926</v>
      </c>
      <c r="AL130" s="114">
        <v>0</v>
      </c>
    </row>
    <row r="131" spans="1:38" s="115" customFormat="1" ht="30">
      <c r="A131" s="116" t="s">
        <v>172</v>
      </c>
      <c r="B131" s="117">
        <v>91930</v>
      </c>
      <c r="C131" s="118" t="s">
        <v>275</v>
      </c>
      <c r="D131" s="119" t="s">
        <v>250</v>
      </c>
      <c r="E131" s="213">
        <v>80</v>
      </c>
      <c r="F131" s="120">
        <v>7.32</v>
      </c>
      <c r="G131" s="120">
        <v>1.66</v>
      </c>
      <c r="H131" s="120">
        <v>8.98</v>
      </c>
      <c r="I131" s="120">
        <v>585.6</v>
      </c>
      <c r="J131" s="120">
        <v>132.80000000000001</v>
      </c>
      <c r="K131" s="120">
        <v>718.4</v>
      </c>
      <c r="L131" s="120"/>
      <c r="M131" s="112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13"/>
      <c r="AB131" s="113"/>
      <c r="AC131" s="113"/>
      <c r="AD131" s="113"/>
      <c r="AE131" s="113"/>
      <c r="AF131" s="113"/>
      <c r="AG131" s="113"/>
      <c r="AH131" s="113"/>
      <c r="AI131" s="113"/>
      <c r="AJ131" s="113"/>
      <c r="AK131" s="114">
        <v>91930</v>
      </c>
      <c r="AL131" s="114">
        <v>0</v>
      </c>
    </row>
    <row r="132" spans="1:38" s="115" customFormat="1">
      <c r="A132" s="122" t="s">
        <v>173</v>
      </c>
      <c r="B132" s="123"/>
      <c r="C132" s="124" t="s">
        <v>188</v>
      </c>
      <c r="D132" s="125" t="s">
        <v>435</v>
      </c>
      <c r="E132" s="214"/>
      <c r="F132" s="126" t="s">
        <v>435</v>
      </c>
      <c r="G132" s="126" t="s">
        <v>435</v>
      </c>
      <c r="H132" s="126" t="s">
        <v>435</v>
      </c>
      <c r="I132" s="126" t="s">
        <v>435</v>
      </c>
      <c r="J132" s="126" t="s">
        <v>435</v>
      </c>
      <c r="K132" s="126" t="s">
        <v>435</v>
      </c>
      <c r="L132" s="126"/>
      <c r="M132" s="112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4">
        <v>0</v>
      </c>
      <c r="AL132" s="114">
        <v>0</v>
      </c>
    </row>
    <row r="133" spans="1:38" s="115" customFormat="1">
      <c r="A133" s="116" t="s">
        <v>174</v>
      </c>
      <c r="B133" s="117" t="s">
        <v>189</v>
      </c>
      <c r="C133" s="118" t="s">
        <v>302</v>
      </c>
      <c r="D133" s="119" t="s">
        <v>251</v>
      </c>
      <c r="E133" s="220">
        <v>5</v>
      </c>
      <c r="F133" s="120">
        <v>35.74</v>
      </c>
      <c r="G133" s="120">
        <v>5.18</v>
      </c>
      <c r="H133" s="120">
        <v>40.92</v>
      </c>
      <c r="I133" s="120">
        <v>178.7</v>
      </c>
      <c r="J133" s="120">
        <v>25.9</v>
      </c>
      <c r="K133" s="120">
        <v>204.6</v>
      </c>
      <c r="L133" s="120"/>
      <c r="M133" s="112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  <c r="AA133" s="113"/>
      <c r="AB133" s="113"/>
      <c r="AC133" s="113"/>
      <c r="AD133" s="113"/>
      <c r="AE133" s="113"/>
      <c r="AF133" s="113"/>
      <c r="AG133" s="113"/>
      <c r="AH133" s="113"/>
      <c r="AI133" s="113"/>
      <c r="AJ133" s="113"/>
      <c r="AK133" s="114" t="e">
        <v>#VALUE!</v>
      </c>
      <c r="AL133" s="114">
        <v>0</v>
      </c>
    </row>
    <row r="134" spans="1:38" s="115" customFormat="1">
      <c r="A134" s="116" t="s">
        <v>176</v>
      </c>
      <c r="B134" s="117" t="s">
        <v>190</v>
      </c>
      <c r="C134" s="118" t="s">
        <v>331</v>
      </c>
      <c r="D134" s="119" t="s">
        <v>251</v>
      </c>
      <c r="E134" s="220">
        <v>2</v>
      </c>
      <c r="F134" s="120">
        <v>36.799999999999997</v>
      </c>
      <c r="G134" s="120">
        <v>7.77</v>
      </c>
      <c r="H134" s="120">
        <v>44.569999999999993</v>
      </c>
      <c r="I134" s="120">
        <v>73.599999999999994</v>
      </c>
      <c r="J134" s="120">
        <v>15.54</v>
      </c>
      <c r="K134" s="120">
        <v>89.14</v>
      </c>
      <c r="L134" s="120"/>
      <c r="M134" s="112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3"/>
      <c r="AG134" s="113"/>
      <c r="AH134" s="113"/>
      <c r="AI134" s="113"/>
      <c r="AJ134" s="113"/>
      <c r="AK134" s="114" t="e">
        <v>#VALUE!</v>
      </c>
      <c r="AL134" s="114">
        <v>0</v>
      </c>
    </row>
    <row r="135" spans="1:38" s="115" customFormat="1">
      <c r="A135" s="116" t="s">
        <v>178</v>
      </c>
      <c r="B135" s="117" t="s">
        <v>191</v>
      </c>
      <c r="C135" s="118" t="s">
        <v>350</v>
      </c>
      <c r="D135" s="119" t="s">
        <v>251</v>
      </c>
      <c r="E135" s="220">
        <v>1</v>
      </c>
      <c r="F135" s="120">
        <v>8.2100000000000009</v>
      </c>
      <c r="G135" s="120">
        <v>3.24</v>
      </c>
      <c r="H135" s="120">
        <v>11.450000000000001</v>
      </c>
      <c r="I135" s="120">
        <v>8.2100000000000009</v>
      </c>
      <c r="J135" s="120">
        <v>3.24</v>
      </c>
      <c r="K135" s="120">
        <v>11.45</v>
      </c>
      <c r="L135" s="120"/>
      <c r="M135" s="112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  <c r="AA135" s="113"/>
      <c r="AB135" s="113"/>
      <c r="AC135" s="113"/>
      <c r="AD135" s="113"/>
      <c r="AE135" s="113"/>
      <c r="AF135" s="113"/>
      <c r="AG135" s="113"/>
      <c r="AH135" s="113"/>
      <c r="AI135" s="113"/>
      <c r="AJ135" s="113"/>
      <c r="AK135" s="114" t="e">
        <v>#VALUE!</v>
      </c>
      <c r="AL135" s="114">
        <v>0</v>
      </c>
    </row>
    <row r="136" spans="1:38" s="115" customFormat="1">
      <c r="A136" s="116" t="s">
        <v>180</v>
      </c>
      <c r="B136" s="117" t="s">
        <v>186</v>
      </c>
      <c r="C136" s="118" t="s">
        <v>339</v>
      </c>
      <c r="D136" s="119" t="s">
        <v>299</v>
      </c>
      <c r="E136" s="220">
        <v>1</v>
      </c>
      <c r="F136" s="120">
        <v>9.18</v>
      </c>
      <c r="G136" s="120">
        <v>4.8600000000000003</v>
      </c>
      <c r="H136" s="120">
        <v>14.04</v>
      </c>
      <c r="I136" s="120">
        <v>9.18</v>
      </c>
      <c r="J136" s="120">
        <v>4.8600000000000003</v>
      </c>
      <c r="K136" s="120">
        <v>14.04</v>
      </c>
      <c r="L136" s="120"/>
      <c r="M136" s="112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  <c r="AB136" s="113"/>
      <c r="AC136" s="113"/>
      <c r="AD136" s="113"/>
      <c r="AE136" s="113"/>
      <c r="AF136" s="113"/>
      <c r="AG136" s="113"/>
      <c r="AH136" s="113"/>
      <c r="AI136" s="113"/>
      <c r="AJ136" s="113"/>
      <c r="AK136" s="114" t="e">
        <v>#VALUE!</v>
      </c>
      <c r="AL136" s="114">
        <v>0</v>
      </c>
    </row>
    <row r="137" spans="1:38" s="115" customFormat="1" ht="30">
      <c r="A137" s="116" t="s">
        <v>181</v>
      </c>
      <c r="B137" s="117">
        <v>91844</v>
      </c>
      <c r="C137" s="118" t="s">
        <v>272</v>
      </c>
      <c r="D137" s="119" t="s">
        <v>250</v>
      </c>
      <c r="E137" s="213">
        <v>120</v>
      </c>
      <c r="F137" s="120">
        <v>4.75</v>
      </c>
      <c r="G137" s="120">
        <v>2.81</v>
      </c>
      <c r="H137" s="120">
        <v>7.5600000000000005</v>
      </c>
      <c r="I137" s="120">
        <v>570</v>
      </c>
      <c r="J137" s="120">
        <v>337.2</v>
      </c>
      <c r="K137" s="120">
        <v>907.2</v>
      </c>
      <c r="L137" s="120"/>
      <c r="M137" s="112" t="s">
        <v>192</v>
      </c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  <c r="AA137" s="113"/>
      <c r="AB137" s="113"/>
      <c r="AC137" s="113"/>
      <c r="AD137" s="113"/>
      <c r="AE137" s="113"/>
      <c r="AF137" s="113"/>
      <c r="AG137" s="113"/>
      <c r="AH137" s="113"/>
      <c r="AI137" s="113"/>
      <c r="AJ137" s="113"/>
      <c r="AK137" s="114"/>
      <c r="AL137" s="114"/>
    </row>
    <row r="138" spans="1:38" s="115" customFormat="1">
      <c r="A138" s="116" t="s">
        <v>183</v>
      </c>
      <c r="B138" s="117" t="s">
        <v>193</v>
      </c>
      <c r="C138" s="118" t="s">
        <v>311</v>
      </c>
      <c r="D138" s="119" t="s">
        <v>250</v>
      </c>
      <c r="E138" s="213">
        <v>320</v>
      </c>
      <c r="F138" s="120">
        <v>4.95</v>
      </c>
      <c r="G138" s="120">
        <v>4.8600000000000003</v>
      </c>
      <c r="H138" s="120">
        <v>9.81</v>
      </c>
      <c r="I138" s="120">
        <v>1584</v>
      </c>
      <c r="J138" s="120">
        <v>1555.2</v>
      </c>
      <c r="K138" s="120">
        <v>3139.2</v>
      </c>
      <c r="L138" s="120"/>
      <c r="M138" s="112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4" t="e">
        <v>#VALUE!</v>
      </c>
      <c r="AL138" s="114">
        <v>0</v>
      </c>
    </row>
    <row r="139" spans="1:38" s="115" customFormat="1">
      <c r="A139" s="103">
        <v>10</v>
      </c>
      <c r="B139" s="104"/>
      <c r="C139" s="105" t="s">
        <v>194</v>
      </c>
      <c r="D139" s="106"/>
      <c r="E139" s="107"/>
      <c r="F139" s="108"/>
      <c r="G139" s="109"/>
      <c r="H139" s="109"/>
      <c r="I139" s="110">
        <v>21513.24</v>
      </c>
      <c r="J139" s="110">
        <v>4987.0600000000004</v>
      </c>
      <c r="K139" s="111"/>
      <c r="L139" s="110">
        <v>26500.300000000003</v>
      </c>
      <c r="M139" s="112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4"/>
      <c r="AL139" s="114"/>
    </row>
    <row r="140" spans="1:38" s="115" customFormat="1">
      <c r="A140" s="122" t="s">
        <v>195</v>
      </c>
      <c r="B140" s="123"/>
      <c r="C140" s="124" t="s">
        <v>196</v>
      </c>
      <c r="D140" s="125" t="s">
        <v>435</v>
      </c>
      <c r="E140" s="214"/>
      <c r="F140" s="126" t="s">
        <v>435</v>
      </c>
      <c r="G140" s="126" t="s">
        <v>435</v>
      </c>
      <c r="H140" s="126" t="s">
        <v>435</v>
      </c>
      <c r="I140" s="126" t="s">
        <v>435</v>
      </c>
      <c r="J140" s="126" t="s">
        <v>435</v>
      </c>
      <c r="K140" s="126" t="s">
        <v>435</v>
      </c>
      <c r="L140" s="126"/>
      <c r="M140" s="112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  <c r="AA140" s="113"/>
      <c r="AB140" s="113"/>
      <c r="AC140" s="113"/>
      <c r="AD140" s="113"/>
      <c r="AE140" s="113"/>
      <c r="AF140" s="113"/>
      <c r="AG140" s="113"/>
      <c r="AH140" s="113"/>
      <c r="AI140" s="113"/>
      <c r="AJ140" s="113"/>
      <c r="AK140" s="114">
        <v>0</v>
      </c>
      <c r="AL140" s="114">
        <v>0</v>
      </c>
    </row>
    <row r="141" spans="1:38" s="115" customFormat="1" ht="30">
      <c r="A141" s="116" t="s">
        <v>197</v>
      </c>
      <c r="B141" s="117">
        <v>89987</v>
      </c>
      <c r="C141" s="118" t="s">
        <v>395</v>
      </c>
      <c r="D141" s="119" t="s">
        <v>251</v>
      </c>
      <c r="E141" s="217">
        <v>7</v>
      </c>
      <c r="F141" s="120">
        <v>80.759999999999991</v>
      </c>
      <c r="G141" s="120">
        <v>7.06</v>
      </c>
      <c r="H141" s="120">
        <v>87.82</v>
      </c>
      <c r="I141" s="120">
        <v>565.32000000000005</v>
      </c>
      <c r="J141" s="120">
        <v>49.42</v>
      </c>
      <c r="K141" s="120">
        <v>614.74</v>
      </c>
      <c r="L141" s="120"/>
      <c r="M141" s="112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  <c r="AA141" s="113"/>
      <c r="AB141" s="113"/>
      <c r="AC141" s="113"/>
      <c r="AD141" s="113"/>
      <c r="AE141" s="113"/>
      <c r="AF141" s="113"/>
      <c r="AG141" s="113"/>
      <c r="AH141" s="113"/>
      <c r="AI141" s="113"/>
      <c r="AJ141" s="113"/>
      <c r="AK141" s="114">
        <v>89987</v>
      </c>
      <c r="AL141" s="114">
        <v>0</v>
      </c>
    </row>
    <row r="142" spans="1:38" s="143" customFormat="1" ht="30">
      <c r="A142" s="116" t="s">
        <v>198</v>
      </c>
      <c r="B142" s="136">
        <v>89371</v>
      </c>
      <c r="C142" s="137" t="s">
        <v>280</v>
      </c>
      <c r="D142" s="138" t="s">
        <v>251</v>
      </c>
      <c r="E142" s="221">
        <v>8</v>
      </c>
      <c r="F142" s="139">
        <v>2.91</v>
      </c>
      <c r="G142" s="139">
        <v>2.76</v>
      </c>
      <c r="H142" s="139">
        <v>5.67</v>
      </c>
      <c r="I142" s="139">
        <v>23.28</v>
      </c>
      <c r="J142" s="139">
        <v>22.08</v>
      </c>
      <c r="K142" s="139">
        <v>45.36</v>
      </c>
      <c r="L142" s="139"/>
      <c r="M142" s="140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  <c r="Z142" s="141"/>
      <c r="AA142" s="141"/>
      <c r="AB142" s="141"/>
      <c r="AC142" s="141"/>
      <c r="AD142" s="141"/>
      <c r="AE142" s="141"/>
      <c r="AF142" s="141"/>
      <c r="AG142" s="141"/>
      <c r="AH142" s="141"/>
      <c r="AI142" s="141"/>
      <c r="AJ142" s="141"/>
      <c r="AK142" s="142">
        <v>89371</v>
      </c>
      <c r="AL142" s="142">
        <v>0</v>
      </c>
    </row>
    <row r="143" spans="1:38" s="115" customFormat="1">
      <c r="A143" s="122" t="s">
        <v>199</v>
      </c>
      <c r="B143" s="123"/>
      <c r="C143" s="124" t="s">
        <v>200</v>
      </c>
      <c r="D143" s="125" t="s">
        <v>435</v>
      </c>
      <c r="E143" s="214"/>
      <c r="F143" s="126" t="s">
        <v>435</v>
      </c>
      <c r="G143" s="126" t="s">
        <v>435</v>
      </c>
      <c r="H143" s="126" t="s">
        <v>435</v>
      </c>
      <c r="I143" s="126" t="s">
        <v>435</v>
      </c>
      <c r="J143" s="126" t="s">
        <v>435</v>
      </c>
      <c r="K143" s="126" t="s">
        <v>435</v>
      </c>
      <c r="L143" s="126"/>
      <c r="M143" s="112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  <c r="AA143" s="113"/>
      <c r="AB143" s="113"/>
      <c r="AC143" s="113"/>
      <c r="AD143" s="113"/>
      <c r="AE143" s="113"/>
      <c r="AF143" s="113"/>
      <c r="AG143" s="113"/>
      <c r="AH143" s="113"/>
      <c r="AI143" s="113"/>
      <c r="AJ143" s="113"/>
      <c r="AK143" s="114">
        <v>0</v>
      </c>
      <c r="AL143" s="114">
        <v>0</v>
      </c>
    </row>
    <row r="144" spans="1:38" s="115" customFormat="1" ht="30">
      <c r="A144" s="116" t="s">
        <v>201</v>
      </c>
      <c r="B144" s="117">
        <v>86915</v>
      </c>
      <c r="C144" s="118" t="s">
        <v>391</v>
      </c>
      <c r="D144" s="119" t="s">
        <v>251</v>
      </c>
      <c r="E144" s="217">
        <v>7</v>
      </c>
      <c r="F144" s="120">
        <v>95.46</v>
      </c>
      <c r="G144" s="120">
        <v>2.1800000000000002</v>
      </c>
      <c r="H144" s="120">
        <v>97.64</v>
      </c>
      <c r="I144" s="120">
        <v>668.22</v>
      </c>
      <c r="J144" s="120">
        <v>15.26</v>
      </c>
      <c r="K144" s="120">
        <v>683.48</v>
      </c>
      <c r="L144" s="120"/>
      <c r="M144" s="112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  <c r="AA144" s="113"/>
      <c r="AB144" s="113"/>
      <c r="AC144" s="113"/>
      <c r="AD144" s="113"/>
      <c r="AE144" s="113"/>
      <c r="AF144" s="113"/>
      <c r="AG144" s="113"/>
      <c r="AH144" s="113"/>
      <c r="AI144" s="113"/>
      <c r="AJ144" s="113"/>
      <c r="AK144" s="114">
        <v>86915</v>
      </c>
      <c r="AL144" s="114">
        <v>0</v>
      </c>
    </row>
    <row r="145" spans="1:38" s="115" customFormat="1" ht="30">
      <c r="A145" s="116" t="s">
        <v>202</v>
      </c>
      <c r="B145" s="117">
        <v>86909</v>
      </c>
      <c r="C145" s="118" t="s">
        <v>392</v>
      </c>
      <c r="D145" s="119" t="s">
        <v>251</v>
      </c>
      <c r="E145" s="217">
        <v>1</v>
      </c>
      <c r="F145" s="120">
        <v>85.51</v>
      </c>
      <c r="G145" s="120">
        <v>3.8</v>
      </c>
      <c r="H145" s="120">
        <v>89.31</v>
      </c>
      <c r="I145" s="120">
        <v>85.51</v>
      </c>
      <c r="J145" s="120">
        <v>3.8</v>
      </c>
      <c r="K145" s="120">
        <v>89.31</v>
      </c>
      <c r="L145" s="120"/>
      <c r="M145" s="112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  <c r="AA145" s="113"/>
      <c r="AB145" s="113"/>
      <c r="AC145" s="113"/>
      <c r="AD145" s="113"/>
      <c r="AE145" s="113"/>
      <c r="AF145" s="113"/>
      <c r="AG145" s="113"/>
      <c r="AH145" s="113"/>
      <c r="AI145" s="113"/>
      <c r="AJ145" s="113"/>
      <c r="AK145" s="114">
        <v>86909</v>
      </c>
      <c r="AL145" s="114">
        <v>0</v>
      </c>
    </row>
    <row r="146" spans="1:38" s="115" customFormat="1">
      <c r="A146" s="116" t="s">
        <v>203</v>
      </c>
      <c r="B146" s="117" t="s">
        <v>204</v>
      </c>
      <c r="C146" s="118" t="s">
        <v>334</v>
      </c>
      <c r="D146" s="119" t="s">
        <v>251</v>
      </c>
      <c r="E146" s="217">
        <v>1</v>
      </c>
      <c r="F146" s="120">
        <v>54.44</v>
      </c>
      <c r="G146" s="120">
        <v>12.79</v>
      </c>
      <c r="H146" s="120">
        <v>67.22999999999999</v>
      </c>
      <c r="I146" s="120">
        <v>54.44</v>
      </c>
      <c r="J146" s="120">
        <v>12.79</v>
      </c>
      <c r="K146" s="120">
        <v>67.23</v>
      </c>
      <c r="L146" s="120"/>
      <c r="M146" s="112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  <c r="AA146" s="113"/>
      <c r="AB146" s="113"/>
      <c r="AC146" s="113"/>
      <c r="AD146" s="113"/>
      <c r="AE146" s="113"/>
      <c r="AF146" s="113"/>
      <c r="AG146" s="113"/>
      <c r="AH146" s="113"/>
      <c r="AI146" s="113"/>
      <c r="AJ146" s="113"/>
      <c r="AK146" s="114" t="e">
        <v>#VALUE!</v>
      </c>
      <c r="AL146" s="114">
        <v>0</v>
      </c>
    </row>
    <row r="147" spans="1:38" s="115" customFormat="1">
      <c r="A147" s="116" t="s">
        <v>205</v>
      </c>
      <c r="B147" s="117" t="s">
        <v>206</v>
      </c>
      <c r="C147" s="118" t="s">
        <v>303</v>
      </c>
      <c r="D147" s="119" t="s">
        <v>251</v>
      </c>
      <c r="E147" s="217">
        <v>1</v>
      </c>
      <c r="F147" s="120">
        <v>876.65</v>
      </c>
      <c r="G147" s="120">
        <v>31.98</v>
      </c>
      <c r="H147" s="120">
        <v>908.63</v>
      </c>
      <c r="I147" s="120">
        <v>876.65</v>
      </c>
      <c r="J147" s="120">
        <v>31.98</v>
      </c>
      <c r="K147" s="120">
        <v>908.63</v>
      </c>
      <c r="L147" s="120"/>
      <c r="M147" s="112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  <c r="AA147" s="113"/>
      <c r="AB147" s="113"/>
      <c r="AC147" s="113"/>
      <c r="AD147" s="113"/>
      <c r="AE147" s="113"/>
      <c r="AF147" s="113"/>
      <c r="AG147" s="113"/>
      <c r="AH147" s="113"/>
      <c r="AI147" s="113"/>
      <c r="AJ147" s="113"/>
      <c r="AK147" s="114" t="e">
        <v>#VALUE!</v>
      </c>
      <c r="AL147" s="114">
        <v>0</v>
      </c>
    </row>
    <row r="148" spans="1:38" s="115" customFormat="1">
      <c r="A148" s="116" t="s">
        <v>207</v>
      </c>
      <c r="B148" s="117" t="s">
        <v>208</v>
      </c>
      <c r="C148" s="118" t="s">
        <v>347</v>
      </c>
      <c r="D148" s="119" t="s">
        <v>251</v>
      </c>
      <c r="E148" s="217">
        <v>1</v>
      </c>
      <c r="F148" s="120">
        <v>105.66</v>
      </c>
      <c r="G148" s="120">
        <v>15.99</v>
      </c>
      <c r="H148" s="120">
        <v>121.64999999999999</v>
      </c>
      <c r="I148" s="120">
        <v>105.66</v>
      </c>
      <c r="J148" s="120">
        <v>15.99</v>
      </c>
      <c r="K148" s="120">
        <v>121.65</v>
      </c>
      <c r="L148" s="120"/>
      <c r="M148" s="112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  <c r="AA148" s="113"/>
      <c r="AB148" s="113"/>
      <c r="AC148" s="113"/>
      <c r="AD148" s="113"/>
      <c r="AE148" s="113"/>
      <c r="AF148" s="113"/>
      <c r="AG148" s="113"/>
      <c r="AH148" s="113"/>
      <c r="AI148" s="113"/>
      <c r="AJ148" s="113"/>
      <c r="AK148" s="114" t="e">
        <v>#VALUE!</v>
      </c>
      <c r="AL148" s="114">
        <v>0</v>
      </c>
    </row>
    <row r="149" spans="1:38" s="115" customFormat="1">
      <c r="A149" s="122" t="s">
        <v>209</v>
      </c>
      <c r="B149" s="123"/>
      <c r="C149" s="124" t="s">
        <v>210</v>
      </c>
      <c r="D149" s="125" t="s">
        <v>435</v>
      </c>
      <c r="E149" s="214"/>
      <c r="F149" s="126" t="s">
        <v>435</v>
      </c>
      <c r="G149" s="126" t="s">
        <v>435</v>
      </c>
      <c r="H149" s="126" t="s">
        <v>435</v>
      </c>
      <c r="I149" s="126" t="s">
        <v>435</v>
      </c>
      <c r="J149" s="126" t="s">
        <v>435</v>
      </c>
      <c r="K149" s="126" t="s">
        <v>435</v>
      </c>
      <c r="L149" s="126"/>
      <c r="M149" s="112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  <c r="AA149" s="113"/>
      <c r="AB149" s="113"/>
      <c r="AC149" s="113"/>
      <c r="AD149" s="113"/>
      <c r="AE149" s="113"/>
      <c r="AF149" s="113"/>
      <c r="AG149" s="113"/>
      <c r="AH149" s="113"/>
      <c r="AI149" s="113"/>
      <c r="AJ149" s="113"/>
      <c r="AK149" s="114">
        <v>0</v>
      </c>
      <c r="AL149" s="114">
        <v>0</v>
      </c>
    </row>
    <row r="150" spans="1:38" s="115" customFormat="1" ht="30">
      <c r="A150" s="116" t="s">
        <v>211</v>
      </c>
      <c r="B150" s="117" t="s">
        <v>213</v>
      </c>
      <c r="C150" s="118" t="s">
        <v>312</v>
      </c>
      <c r="D150" s="119" t="s">
        <v>250</v>
      </c>
      <c r="E150" s="213">
        <v>60</v>
      </c>
      <c r="F150" s="120">
        <v>12.95</v>
      </c>
      <c r="G150" s="120">
        <v>12.79</v>
      </c>
      <c r="H150" s="120">
        <v>25.74</v>
      </c>
      <c r="I150" s="120">
        <v>777</v>
      </c>
      <c r="J150" s="120">
        <v>767.4</v>
      </c>
      <c r="K150" s="120">
        <v>1544.4</v>
      </c>
      <c r="L150" s="120"/>
      <c r="M150" s="112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  <c r="AA150" s="113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4" t="e">
        <v>#VALUE!</v>
      </c>
      <c r="AL150" s="114">
        <v>0</v>
      </c>
    </row>
    <row r="151" spans="1:38" s="115" customFormat="1" ht="30">
      <c r="A151" s="116" t="s">
        <v>212</v>
      </c>
      <c r="B151" s="117" t="s">
        <v>214</v>
      </c>
      <c r="C151" s="118" t="s">
        <v>333</v>
      </c>
      <c r="D151" s="119" t="s">
        <v>250</v>
      </c>
      <c r="E151" s="213">
        <v>32</v>
      </c>
      <c r="F151" s="120">
        <v>33.68</v>
      </c>
      <c r="G151" s="120">
        <v>19.190000000000001</v>
      </c>
      <c r="H151" s="120">
        <v>52.870000000000005</v>
      </c>
      <c r="I151" s="120">
        <v>1077.76</v>
      </c>
      <c r="J151" s="120">
        <v>614.08000000000004</v>
      </c>
      <c r="K151" s="120">
        <v>1691.84</v>
      </c>
      <c r="L151" s="120"/>
      <c r="M151" s="112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  <c r="AA151" s="113"/>
      <c r="AB151" s="113"/>
      <c r="AC151" s="113"/>
      <c r="AD151" s="113"/>
      <c r="AE151" s="113"/>
      <c r="AF151" s="113"/>
      <c r="AG151" s="113"/>
      <c r="AH151" s="113"/>
      <c r="AI151" s="113"/>
      <c r="AJ151" s="113"/>
      <c r="AK151" s="114" t="e">
        <v>#VALUE!</v>
      </c>
      <c r="AL151" s="114">
        <v>0</v>
      </c>
    </row>
    <row r="152" spans="1:38" s="115" customFormat="1">
      <c r="A152" s="122" t="s">
        <v>215</v>
      </c>
      <c r="B152" s="123"/>
      <c r="C152" s="124" t="s">
        <v>218</v>
      </c>
      <c r="D152" s="125" t="s">
        <v>435</v>
      </c>
      <c r="E152" s="214"/>
      <c r="F152" s="126" t="s">
        <v>435</v>
      </c>
      <c r="G152" s="126" t="s">
        <v>435</v>
      </c>
      <c r="H152" s="126" t="s">
        <v>435</v>
      </c>
      <c r="I152" s="126" t="s">
        <v>435</v>
      </c>
      <c r="J152" s="126" t="s">
        <v>435</v>
      </c>
      <c r="K152" s="126" t="s">
        <v>435</v>
      </c>
      <c r="L152" s="126"/>
      <c r="M152" s="112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  <c r="AA152" s="113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4">
        <v>0</v>
      </c>
      <c r="AL152" s="114">
        <v>0</v>
      </c>
    </row>
    <row r="153" spans="1:38" s="115" customFormat="1" ht="30">
      <c r="A153" s="116" t="s">
        <v>216</v>
      </c>
      <c r="B153" s="117">
        <v>89712</v>
      </c>
      <c r="C153" s="118" t="s">
        <v>282</v>
      </c>
      <c r="D153" s="119" t="s">
        <v>250</v>
      </c>
      <c r="E153" s="213">
        <v>24</v>
      </c>
      <c r="F153" s="120">
        <v>19.03</v>
      </c>
      <c r="G153" s="120">
        <v>12.15</v>
      </c>
      <c r="H153" s="120">
        <v>31.18</v>
      </c>
      <c r="I153" s="120">
        <v>456.72</v>
      </c>
      <c r="J153" s="120">
        <v>291.60000000000002</v>
      </c>
      <c r="K153" s="120">
        <v>748.32</v>
      </c>
      <c r="L153" s="120"/>
      <c r="M153" s="112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  <c r="AA153" s="113"/>
      <c r="AB153" s="113"/>
      <c r="AC153" s="113"/>
      <c r="AD153" s="113"/>
      <c r="AE153" s="113"/>
      <c r="AF153" s="113"/>
      <c r="AG153" s="113"/>
      <c r="AH153" s="113"/>
      <c r="AI153" s="113"/>
      <c r="AJ153" s="113"/>
      <c r="AK153" s="114">
        <v>89712</v>
      </c>
      <c r="AL153" s="114">
        <v>0</v>
      </c>
    </row>
    <row r="154" spans="1:38" s="115" customFormat="1" ht="30">
      <c r="A154" s="116" t="s">
        <v>402</v>
      </c>
      <c r="B154" s="117">
        <v>89714</v>
      </c>
      <c r="C154" s="118" t="s">
        <v>283</v>
      </c>
      <c r="D154" s="119" t="s">
        <v>250</v>
      </c>
      <c r="E154" s="213">
        <v>48</v>
      </c>
      <c r="F154" s="120">
        <v>36.67</v>
      </c>
      <c r="G154" s="120">
        <v>23.69</v>
      </c>
      <c r="H154" s="120">
        <v>60.36</v>
      </c>
      <c r="I154" s="120">
        <v>1760.16</v>
      </c>
      <c r="J154" s="120">
        <v>1137.1199999999999</v>
      </c>
      <c r="K154" s="120">
        <v>2897.28</v>
      </c>
      <c r="L154" s="120"/>
      <c r="M154" s="112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  <c r="AA154" s="113"/>
      <c r="AB154" s="113"/>
      <c r="AC154" s="113"/>
      <c r="AD154" s="113"/>
      <c r="AE154" s="113"/>
      <c r="AF154" s="113"/>
      <c r="AG154" s="113"/>
      <c r="AH154" s="113"/>
      <c r="AI154" s="113"/>
      <c r="AJ154" s="113"/>
      <c r="AK154" s="114">
        <v>89714</v>
      </c>
      <c r="AL154" s="114">
        <v>0</v>
      </c>
    </row>
    <row r="155" spans="1:38" s="115" customFormat="1">
      <c r="A155" s="122" t="s">
        <v>217</v>
      </c>
      <c r="B155" s="123"/>
      <c r="C155" s="124" t="s">
        <v>223</v>
      </c>
      <c r="D155" s="125" t="s">
        <v>435</v>
      </c>
      <c r="E155" s="214"/>
      <c r="F155" s="126" t="s">
        <v>435</v>
      </c>
      <c r="G155" s="126" t="s">
        <v>435</v>
      </c>
      <c r="H155" s="126" t="s">
        <v>435</v>
      </c>
      <c r="I155" s="126" t="s">
        <v>435</v>
      </c>
      <c r="J155" s="126" t="s">
        <v>435</v>
      </c>
      <c r="K155" s="126" t="s">
        <v>435</v>
      </c>
      <c r="L155" s="126"/>
      <c r="M155" s="112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  <c r="AA155" s="113"/>
      <c r="AB155" s="113"/>
      <c r="AC155" s="113"/>
      <c r="AD155" s="113"/>
      <c r="AE155" s="113"/>
      <c r="AF155" s="113"/>
      <c r="AG155" s="113"/>
      <c r="AH155" s="113"/>
      <c r="AI155" s="113"/>
      <c r="AJ155" s="113"/>
      <c r="AK155" s="114">
        <v>0</v>
      </c>
      <c r="AL155" s="114">
        <v>0</v>
      </c>
    </row>
    <row r="156" spans="1:38" s="115" customFormat="1" ht="30">
      <c r="A156" s="116" t="s">
        <v>219</v>
      </c>
      <c r="B156" s="117">
        <v>89711</v>
      </c>
      <c r="C156" s="118" t="s">
        <v>281</v>
      </c>
      <c r="D156" s="119" t="s">
        <v>250</v>
      </c>
      <c r="E156" s="213">
        <v>12</v>
      </c>
      <c r="F156" s="120">
        <v>10.860000000000001</v>
      </c>
      <c r="G156" s="120">
        <v>9.6</v>
      </c>
      <c r="H156" s="120">
        <v>20.46</v>
      </c>
      <c r="I156" s="120">
        <v>130.32</v>
      </c>
      <c r="J156" s="120">
        <v>115.2</v>
      </c>
      <c r="K156" s="120">
        <v>245.52</v>
      </c>
      <c r="L156" s="120"/>
      <c r="M156" s="112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  <c r="AA156" s="113"/>
      <c r="AB156" s="113"/>
      <c r="AC156" s="113"/>
      <c r="AD156" s="113"/>
      <c r="AE156" s="113"/>
      <c r="AF156" s="113"/>
      <c r="AG156" s="113"/>
      <c r="AH156" s="113"/>
      <c r="AI156" s="113"/>
      <c r="AJ156" s="113"/>
      <c r="AK156" s="114">
        <v>89711</v>
      </c>
      <c r="AL156" s="114">
        <v>0</v>
      </c>
    </row>
    <row r="157" spans="1:38" s="115" customFormat="1" ht="30">
      <c r="A157" s="116" t="s">
        <v>220</v>
      </c>
      <c r="B157" s="117" t="s">
        <v>226</v>
      </c>
      <c r="C157" s="118" t="s">
        <v>336</v>
      </c>
      <c r="D157" s="119" t="s">
        <v>299</v>
      </c>
      <c r="E157" s="217">
        <v>7</v>
      </c>
      <c r="F157" s="120">
        <v>50.67</v>
      </c>
      <c r="G157" s="120">
        <v>15.99</v>
      </c>
      <c r="H157" s="120">
        <v>66.66</v>
      </c>
      <c r="I157" s="120">
        <v>354.69</v>
      </c>
      <c r="J157" s="120">
        <v>111.93</v>
      </c>
      <c r="K157" s="120">
        <v>466.62</v>
      </c>
      <c r="L157" s="120"/>
      <c r="M157" s="112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  <c r="AA157" s="113"/>
      <c r="AB157" s="113"/>
      <c r="AC157" s="113"/>
      <c r="AD157" s="113"/>
      <c r="AE157" s="113"/>
      <c r="AF157" s="113"/>
      <c r="AG157" s="113"/>
      <c r="AH157" s="113"/>
      <c r="AI157" s="113"/>
      <c r="AJ157" s="113"/>
      <c r="AK157" s="114" t="e">
        <v>#VALUE!</v>
      </c>
      <c r="AL157" s="114">
        <v>0</v>
      </c>
    </row>
    <row r="158" spans="1:38" s="115" customFormat="1" ht="45">
      <c r="A158" s="116" t="s">
        <v>221</v>
      </c>
      <c r="B158" s="117">
        <v>89708</v>
      </c>
      <c r="C158" s="118" t="s">
        <v>285</v>
      </c>
      <c r="D158" s="119" t="s">
        <v>251</v>
      </c>
      <c r="E158" s="217">
        <v>2</v>
      </c>
      <c r="F158" s="120">
        <v>66.83</v>
      </c>
      <c r="G158" s="120">
        <v>12.14</v>
      </c>
      <c r="H158" s="120">
        <v>78.97</v>
      </c>
      <c r="I158" s="120">
        <v>133.66</v>
      </c>
      <c r="J158" s="120">
        <v>24.28</v>
      </c>
      <c r="K158" s="120">
        <v>157.94</v>
      </c>
      <c r="L158" s="120"/>
      <c r="M158" s="112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  <c r="AA158" s="113"/>
      <c r="AB158" s="113"/>
      <c r="AC158" s="113"/>
      <c r="AD158" s="113"/>
      <c r="AE158" s="113"/>
      <c r="AF158" s="113"/>
      <c r="AG158" s="113"/>
      <c r="AH158" s="113"/>
      <c r="AI158" s="113"/>
      <c r="AJ158" s="113"/>
      <c r="AK158" s="114">
        <v>89708</v>
      </c>
      <c r="AL158" s="114">
        <v>0</v>
      </c>
    </row>
    <row r="159" spans="1:38" s="115" customFormat="1">
      <c r="A159" s="122" t="s">
        <v>222</v>
      </c>
      <c r="B159" s="123"/>
      <c r="C159" s="124" t="s">
        <v>231</v>
      </c>
      <c r="D159" s="125" t="s">
        <v>435</v>
      </c>
      <c r="E159" s="214"/>
      <c r="F159" s="126" t="s">
        <v>435</v>
      </c>
      <c r="G159" s="126" t="s">
        <v>435</v>
      </c>
      <c r="H159" s="126" t="s">
        <v>435</v>
      </c>
      <c r="I159" s="126" t="s">
        <v>435</v>
      </c>
      <c r="J159" s="126" t="s">
        <v>435</v>
      </c>
      <c r="K159" s="126" t="s">
        <v>435</v>
      </c>
      <c r="L159" s="126"/>
      <c r="M159" s="112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  <c r="AA159" s="113"/>
      <c r="AB159" s="113"/>
      <c r="AC159" s="113"/>
      <c r="AD159" s="113"/>
      <c r="AE159" s="113"/>
      <c r="AF159" s="113"/>
      <c r="AG159" s="113"/>
      <c r="AH159" s="113"/>
      <c r="AI159" s="113"/>
      <c r="AJ159" s="113"/>
      <c r="AK159" s="114">
        <v>0</v>
      </c>
      <c r="AL159" s="114">
        <v>0</v>
      </c>
    </row>
    <row r="160" spans="1:38" s="115" customFormat="1">
      <c r="A160" s="116" t="s">
        <v>224</v>
      </c>
      <c r="B160" s="217" t="s">
        <v>229</v>
      </c>
      <c r="C160" s="118" t="s">
        <v>345</v>
      </c>
      <c r="D160" s="119" t="s">
        <v>299</v>
      </c>
      <c r="E160" s="217">
        <v>1</v>
      </c>
      <c r="F160" s="120">
        <v>15.86</v>
      </c>
      <c r="G160" s="120">
        <v>12.79</v>
      </c>
      <c r="H160" s="120">
        <v>28.65</v>
      </c>
      <c r="I160" s="120">
        <v>15.86</v>
      </c>
      <c r="J160" s="120">
        <v>12.79</v>
      </c>
      <c r="K160" s="120">
        <v>28.65</v>
      </c>
      <c r="L160" s="120"/>
      <c r="M160" s="112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  <c r="AA160" s="113"/>
      <c r="AB160" s="113"/>
      <c r="AC160" s="113"/>
      <c r="AD160" s="113"/>
      <c r="AE160" s="113"/>
      <c r="AF160" s="113"/>
      <c r="AG160" s="113"/>
      <c r="AH160" s="113"/>
      <c r="AI160" s="113"/>
      <c r="AJ160" s="113"/>
      <c r="AK160" s="114" t="e">
        <v>#VALUE!</v>
      </c>
      <c r="AL160" s="114">
        <v>0</v>
      </c>
    </row>
    <row r="161" spans="1:38" s="115" customFormat="1" ht="30">
      <c r="A161" s="116" t="s">
        <v>225</v>
      </c>
      <c r="B161" s="219">
        <v>89849</v>
      </c>
      <c r="C161" s="118" t="s">
        <v>284</v>
      </c>
      <c r="D161" s="119" t="s">
        <v>250</v>
      </c>
      <c r="E161" s="213">
        <v>26</v>
      </c>
      <c r="F161" s="120">
        <v>58.44</v>
      </c>
      <c r="G161" s="120">
        <v>11.83</v>
      </c>
      <c r="H161" s="120">
        <v>70.27</v>
      </c>
      <c r="I161" s="120">
        <v>1519.44</v>
      </c>
      <c r="J161" s="120">
        <v>307.58</v>
      </c>
      <c r="K161" s="120">
        <v>1827.02</v>
      </c>
      <c r="L161" s="120"/>
      <c r="M161" s="112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4">
        <v>89849</v>
      </c>
      <c r="AL161" s="114">
        <v>0</v>
      </c>
    </row>
    <row r="162" spans="1:38" s="115" customFormat="1" ht="30">
      <c r="A162" s="116" t="s">
        <v>227</v>
      </c>
      <c r="B162" s="117">
        <v>89714</v>
      </c>
      <c r="C162" s="118" t="s">
        <v>283</v>
      </c>
      <c r="D162" s="119" t="s">
        <v>250</v>
      </c>
      <c r="E162" s="213">
        <v>25</v>
      </c>
      <c r="F162" s="120">
        <v>36.67</v>
      </c>
      <c r="G162" s="120">
        <v>23.69</v>
      </c>
      <c r="H162" s="120">
        <v>60.36</v>
      </c>
      <c r="I162" s="120">
        <v>916.75</v>
      </c>
      <c r="J162" s="120">
        <v>592.25</v>
      </c>
      <c r="K162" s="120">
        <v>1509</v>
      </c>
      <c r="L162" s="120"/>
      <c r="M162" s="112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13"/>
      <c r="AB162" s="113"/>
      <c r="AC162" s="113"/>
      <c r="AD162" s="113"/>
      <c r="AE162" s="113"/>
      <c r="AF162" s="113"/>
      <c r="AG162" s="113"/>
      <c r="AH162" s="113"/>
      <c r="AI162" s="113"/>
      <c r="AJ162" s="113"/>
      <c r="AK162" s="114">
        <v>89714</v>
      </c>
      <c r="AL162" s="114">
        <v>0</v>
      </c>
    </row>
    <row r="163" spans="1:38" s="115" customFormat="1">
      <c r="A163" s="116" t="s">
        <v>228</v>
      </c>
      <c r="B163" s="117" t="s">
        <v>237</v>
      </c>
      <c r="C163" s="118" t="s">
        <v>332</v>
      </c>
      <c r="D163" s="119" t="s">
        <v>251</v>
      </c>
      <c r="E163" s="213">
        <v>12</v>
      </c>
      <c r="F163" s="120">
        <v>107.2</v>
      </c>
      <c r="G163" s="120">
        <v>3.44</v>
      </c>
      <c r="H163" s="120">
        <v>110.64</v>
      </c>
      <c r="I163" s="120">
        <v>1286.4000000000001</v>
      </c>
      <c r="J163" s="120">
        <v>41.28</v>
      </c>
      <c r="K163" s="120">
        <v>1327.68</v>
      </c>
      <c r="L163" s="120"/>
      <c r="M163" s="112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4" t="e">
        <v>#VALUE!</v>
      </c>
      <c r="AL163" s="114">
        <v>0</v>
      </c>
    </row>
    <row r="164" spans="1:38" s="115" customFormat="1">
      <c r="A164" s="122" t="s">
        <v>230</v>
      </c>
      <c r="B164" s="123"/>
      <c r="C164" s="124" t="s">
        <v>238</v>
      </c>
      <c r="D164" s="125" t="s">
        <v>435</v>
      </c>
      <c r="E164" s="214"/>
      <c r="F164" s="126" t="s">
        <v>435</v>
      </c>
      <c r="G164" s="126" t="s">
        <v>435</v>
      </c>
      <c r="H164" s="126" t="s">
        <v>435</v>
      </c>
      <c r="I164" s="126" t="s">
        <v>435</v>
      </c>
      <c r="J164" s="126" t="s">
        <v>435</v>
      </c>
      <c r="K164" s="126" t="s">
        <v>435</v>
      </c>
      <c r="L164" s="126"/>
      <c r="M164" s="112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  <c r="AA164" s="113"/>
      <c r="AB164" s="113"/>
      <c r="AC164" s="113"/>
      <c r="AD164" s="113"/>
      <c r="AE164" s="113"/>
      <c r="AF164" s="113"/>
      <c r="AG164" s="113"/>
      <c r="AH164" s="113"/>
      <c r="AI164" s="113"/>
      <c r="AJ164" s="113"/>
      <c r="AK164" s="114">
        <v>0</v>
      </c>
      <c r="AL164" s="114">
        <v>0</v>
      </c>
    </row>
    <row r="165" spans="1:38" s="115" customFormat="1" ht="45">
      <c r="A165" s="116" t="s">
        <v>232</v>
      </c>
      <c r="B165" s="117">
        <v>86931</v>
      </c>
      <c r="C165" s="118" t="s">
        <v>393</v>
      </c>
      <c r="D165" s="119" t="s">
        <v>251</v>
      </c>
      <c r="E165" s="217">
        <v>2</v>
      </c>
      <c r="F165" s="120">
        <v>510.48</v>
      </c>
      <c r="G165" s="120">
        <v>23.85</v>
      </c>
      <c r="H165" s="120">
        <v>534.33000000000004</v>
      </c>
      <c r="I165" s="120">
        <v>1020.96</v>
      </c>
      <c r="J165" s="120">
        <v>47.7</v>
      </c>
      <c r="K165" s="120">
        <v>1068.6600000000001</v>
      </c>
      <c r="L165" s="120"/>
      <c r="M165" s="112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3"/>
      <c r="AB165" s="113"/>
      <c r="AC165" s="113"/>
      <c r="AD165" s="113"/>
      <c r="AE165" s="113"/>
      <c r="AF165" s="113"/>
      <c r="AG165" s="113"/>
      <c r="AH165" s="113"/>
      <c r="AI165" s="113"/>
      <c r="AJ165" s="113"/>
      <c r="AK165" s="114">
        <v>86931</v>
      </c>
      <c r="AL165" s="114">
        <v>0</v>
      </c>
    </row>
    <row r="166" spans="1:38" s="115" customFormat="1" ht="60">
      <c r="A166" s="116" t="s">
        <v>233</v>
      </c>
      <c r="B166" s="117">
        <v>86939</v>
      </c>
      <c r="C166" s="118" t="s">
        <v>390</v>
      </c>
      <c r="D166" s="119" t="s">
        <v>251</v>
      </c>
      <c r="E166" s="217">
        <v>7</v>
      </c>
      <c r="F166" s="120">
        <v>376.5</v>
      </c>
      <c r="G166" s="120">
        <v>32.700000000000003</v>
      </c>
      <c r="H166" s="120">
        <v>409.2</v>
      </c>
      <c r="I166" s="120">
        <v>2635.5</v>
      </c>
      <c r="J166" s="120">
        <v>228.9</v>
      </c>
      <c r="K166" s="120">
        <v>2864.4</v>
      </c>
      <c r="L166" s="120"/>
      <c r="M166" s="112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  <c r="AA166" s="113"/>
      <c r="AB166" s="113"/>
      <c r="AC166" s="113"/>
      <c r="AD166" s="113"/>
      <c r="AE166" s="113"/>
      <c r="AF166" s="113"/>
      <c r="AG166" s="113"/>
      <c r="AH166" s="113"/>
      <c r="AI166" s="113"/>
      <c r="AJ166" s="113"/>
      <c r="AK166" s="114">
        <v>86939</v>
      </c>
      <c r="AL166" s="114">
        <v>0</v>
      </c>
    </row>
    <row r="167" spans="1:38" s="115" customFormat="1" ht="45">
      <c r="A167" s="116" t="s">
        <v>234</v>
      </c>
      <c r="B167" s="117">
        <v>86920</v>
      </c>
      <c r="C167" s="118" t="s">
        <v>389</v>
      </c>
      <c r="D167" s="119" t="s">
        <v>251</v>
      </c>
      <c r="E167" s="217">
        <v>1</v>
      </c>
      <c r="F167" s="120">
        <v>780.13</v>
      </c>
      <c r="G167" s="120">
        <v>50.71</v>
      </c>
      <c r="H167" s="120">
        <v>830.84</v>
      </c>
      <c r="I167" s="120">
        <v>780.13</v>
      </c>
      <c r="J167" s="120">
        <v>50.71</v>
      </c>
      <c r="K167" s="120">
        <v>830.84</v>
      </c>
      <c r="L167" s="120"/>
      <c r="M167" s="112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  <c r="AA167" s="113"/>
      <c r="AB167" s="113"/>
      <c r="AC167" s="113"/>
      <c r="AD167" s="113"/>
      <c r="AE167" s="113"/>
      <c r="AF167" s="113"/>
      <c r="AG167" s="113"/>
      <c r="AH167" s="113"/>
      <c r="AI167" s="113"/>
      <c r="AJ167" s="113"/>
      <c r="AK167" s="114">
        <v>86920</v>
      </c>
      <c r="AL167" s="114">
        <v>0</v>
      </c>
    </row>
    <row r="168" spans="1:38" s="115" customFormat="1">
      <c r="A168" s="116" t="s">
        <v>403</v>
      </c>
      <c r="B168" s="117" t="s">
        <v>239</v>
      </c>
      <c r="C168" s="118" t="s">
        <v>304</v>
      </c>
      <c r="D168" s="119" t="s">
        <v>251</v>
      </c>
      <c r="E168" s="217">
        <v>1</v>
      </c>
      <c r="F168" s="120">
        <v>1011</v>
      </c>
      <c r="G168" s="120">
        <v>31.98</v>
      </c>
      <c r="H168" s="120">
        <v>1042.98</v>
      </c>
      <c r="I168" s="120">
        <v>1011</v>
      </c>
      <c r="J168" s="120">
        <v>31.98</v>
      </c>
      <c r="K168" s="120">
        <v>1042.98</v>
      </c>
      <c r="L168" s="120"/>
      <c r="M168" s="112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  <c r="AA168" s="113"/>
      <c r="AB168" s="113"/>
      <c r="AC168" s="113"/>
      <c r="AD168" s="113"/>
      <c r="AE168" s="113"/>
      <c r="AF168" s="113"/>
      <c r="AG168" s="113"/>
      <c r="AH168" s="113"/>
      <c r="AI168" s="113"/>
      <c r="AJ168" s="113"/>
      <c r="AK168" s="114" t="e">
        <v>#VALUE!</v>
      </c>
      <c r="AL168" s="114">
        <v>0</v>
      </c>
    </row>
    <row r="169" spans="1:38" s="115" customFormat="1" ht="30">
      <c r="A169" s="116" t="s">
        <v>404</v>
      </c>
      <c r="B169" s="117">
        <v>95547</v>
      </c>
      <c r="C169" s="118" t="s">
        <v>394</v>
      </c>
      <c r="D169" s="119" t="s">
        <v>251</v>
      </c>
      <c r="E169" s="217">
        <v>8</v>
      </c>
      <c r="F169" s="120">
        <v>48.069999999999993</v>
      </c>
      <c r="G169" s="120">
        <v>7.23</v>
      </c>
      <c r="H169" s="120">
        <v>55.3</v>
      </c>
      <c r="I169" s="120">
        <v>384.56</v>
      </c>
      <c r="J169" s="120">
        <v>57.84</v>
      </c>
      <c r="K169" s="120">
        <v>442.4</v>
      </c>
      <c r="L169" s="120"/>
      <c r="M169" s="112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  <c r="AA169" s="113"/>
      <c r="AB169" s="113"/>
      <c r="AC169" s="113"/>
      <c r="AD169" s="113"/>
      <c r="AE169" s="113"/>
      <c r="AF169" s="113"/>
      <c r="AG169" s="113"/>
      <c r="AH169" s="113"/>
      <c r="AI169" s="113"/>
      <c r="AJ169" s="113"/>
      <c r="AK169" s="114">
        <v>95547</v>
      </c>
      <c r="AL169" s="114">
        <v>0</v>
      </c>
    </row>
    <row r="170" spans="1:38" s="115" customFormat="1" ht="30">
      <c r="A170" s="116" t="s">
        <v>405</v>
      </c>
      <c r="B170" s="117" t="s">
        <v>240</v>
      </c>
      <c r="C170" s="118" t="s">
        <v>338</v>
      </c>
      <c r="D170" s="119" t="s">
        <v>251</v>
      </c>
      <c r="E170" s="217">
        <v>8</v>
      </c>
      <c r="F170" s="120">
        <v>50.69</v>
      </c>
      <c r="G170" s="120">
        <v>6.59</v>
      </c>
      <c r="H170" s="120">
        <v>57.28</v>
      </c>
      <c r="I170" s="120">
        <v>405.52</v>
      </c>
      <c r="J170" s="120">
        <v>52.72</v>
      </c>
      <c r="K170" s="120">
        <v>458.24</v>
      </c>
      <c r="L170" s="120"/>
      <c r="M170" s="112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  <c r="AA170" s="113"/>
      <c r="AB170" s="113"/>
      <c r="AC170" s="113"/>
      <c r="AD170" s="113"/>
      <c r="AE170" s="113"/>
      <c r="AF170" s="113"/>
      <c r="AG170" s="113"/>
      <c r="AH170" s="113"/>
      <c r="AI170" s="113"/>
      <c r="AJ170" s="113"/>
      <c r="AK170" s="114" t="e">
        <v>#VALUE!</v>
      </c>
      <c r="AL170" s="114">
        <v>0</v>
      </c>
    </row>
    <row r="171" spans="1:38" s="115" customFormat="1">
      <c r="A171" s="116" t="s">
        <v>406</v>
      </c>
      <c r="B171" s="117" t="s">
        <v>241</v>
      </c>
      <c r="C171" s="118" t="s">
        <v>318</v>
      </c>
      <c r="D171" s="119" t="s">
        <v>250</v>
      </c>
      <c r="E171" s="217">
        <v>5</v>
      </c>
      <c r="F171" s="120">
        <v>279.44</v>
      </c>
      <c r="G171" s="120">
        <v>10.56</v>
      </c>
      <c r="H171" s="120">
        <v>290</v>
      </c>
      <c r="I171" s="120">
        <v>1397.2</v>
      </c>
      <c r="J171" s="120">
        <v>52.8</v>
      </c>
      <c r="K171" s="120">
        <v>1450</v>
      </c>
      <c r="L171" s="120"/>
      <c r="M171" s="112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  <c r="AA171" s="113"/>
      <c r="AB171" s="113"/>
      <c r="AC171" s="113"/>
      <c r="AD171" s="113"/>
      <c r="AE171" s="113"/>
      <c r="AF171" s="113"/>
      <c r="AG171" s="113"/>
      <c r="AH171" s="113"/>
      <c r="AI171" s="113"/>
      <c r="AJ171" s="113"/>
      <c r="AK171" s="114" t="e">
        <v>#VALUE!</v>
      </c>
      <c r="AL171" s="114">
        <v>0</v>
      </c>
    </row>
    <row r="172" spans="1:38" s="115" customFormat="1">
      <c r="A172" s="116" t="s">
        <v>407</v>
      </c>
      <c r="B172" s="117" t="s">
        <v>242</v>
      </c>
      <c r="C172" s="118" t="s">
        <v>322</v>
      </c>
      <c r="D172" s="119" t="s">
        <v>250</v>
      </c>
      <c r="E172" s="217">
        <v>2</v>
      </c>
      <c r="F172" s="120">
        <v>1170.78</v>
      </c>
      <c r="G172" s="120">
        <v>16.02</v>
      </c>
      <c r="H172" s="120">
        <v>1186.8</v>
      </c>
      <c r="I172" s="120">
        <v>2341.56</v>
      </c>
      <c r="J172" s="120">
        <v>32.04</v>
      </c>
      <c r="K172" s="120">
        <v>2373.6</v>
      </c>
      <c r="L172" s="120"/>
      <c r="M172" s="112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  <c r="AA172" s="113"/>
      <c r="AB172" s="113"/>
      <c r="AC172" s="113"/>
      <c r="AD172" s="113"/>
      <c r="AE172" s="113"/>
      <c r="AF172" s="113"/>
      <c r="AG172" s="113"/>
      <c r="AH172" s="113"/>
      <c r="AI172" s="113"/>
      <c r="AJ172" s="113"/>
      <c r="AK172" s="114" t="e">
        <v>#VALUE!</v>
      </c>
      <c r="AL172" s="114">
        <v>0</v>
      </c>
    </row>
    <row r="173" spans="1:38" s="115" customFormat="1">
      <c r="A173" s="116" t="s">
        <v>408</v>
      </c>
      <c r="B173" s="117" t="s">
        <v>243</v>
      </c>
      <c r="C173" s="118" t="s">
        <v>315</v>
      </c>
      <c r="D173" s="119" t="s">
        <v>250</v>
      </c>
      <c r="E173" s="217">
        <v>1</v>
      </c>
      <c r="F173" s="120">
        <v>612.02</v>
      </c>
      <c r="G173" s="120">
        <v>96.04</v>
      </c>
      <c r="H173" s="120">
        <v>708.06</v>
      </c>
      <c r="I173" s="120">
        <v>612.02</v>
      </c>
      <c r="J173" s="120">
        <v>96.04</v>
      </c>
      <c r="K173" s="120">
        <v>708.06</v>
      </c>
      <c r="L173" s="120"/>
      <c r="M173" s="112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  <c r="AA173" s="113"/>
      <c r="AB173" s="113"/>
      <c r="AC173" s="113"/>
      <c r="AD173" s="113"/>
      <c r="AE173" s="113"/>
      <c r="AF173" s="113"/>
      <c r="AG173" s="113"/>
      <c r="AH173" s="113"/>
      <c r="AI173" s="113"/>
      <c r="AJ173" s="113"/>
      <c r="AK173" s="114" t="e">
        <v>#VALUE!</v>
      </c>
      <c r="AL173" s="114">
        <v>0</v>
      </c>
    </row>
    <row r="174" spans="1:38" s="115" customFormat="1">
      <c r="A174" s="122" t="s">
        <v>235</v>
      </c>
      <c r="B174" s="123"/>
      <c r="C174" s="124" t="s">
        <v>244</v>
      </c>
      <c r="D174" s="125" t="s">
        <v>435</v>
      </c>
      <c r="E174" s="214"/>
      <c r="F174" s="126" t="s">
        <v>435</v>
      </c>
      <c r="G174" s="126" t="s">
        <v>435</v>
      </c>
      <c r="H174" s="126" t="s">
        <v>435</v>
      </c>
      <c r="I174" s="126" t="s">
        <v>435</v>
      </c>
      <c r="J174" s="126" t="s">
        <v>435</v>
      </c>
      <c r="K174" s="126" t="s">
        <v>435</v>
      </c>
      <c r="L174" s="126"/>
      <c r="M174" s="112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  <c r="AA174" s="113"/>
      <c r="AB174" s="113"/>
      <c r="AC174" s="113"/>
      <c r="AD174" s="113"/>
      <c r="AE174" s="113"/>
      <c r="AF174" s="113"/>
      <c r="AG174" s="113"/>
      <c r="AH174" s="113"/>
      <c r="AI174" s="113"/>
      <c r="AJ174" s="113"/>
      <c r="AK174" s="114">
        <v>0</v>
      </c>
      <c r="AL174" s="114">
        <v>0</v>
      </c>
    </row>
    <row r="175" spans="1:38" s="115" customFormat="1">
      <c r="A175" s="116" t="s">
        <v>236</v>
      </c>
      <c r="B175" s="117" t="s">
        <v>245</v>
      </c>
      <c r="C175" s="118" t="s">
        <v>317</v>
      </c>
      <c r="D175" s="119" t="s">
        <v>251</v>
      </c>
      <c r="E175" s="213">
        <v>5</v>
      </c>
      <c r="F175" s="120">
        <v>23.39</v>
      </c>
      <c r="G175" s="120">
        <v>33.9</v>
      </c>
      <c r="H175" s="120">
        <v>57.29</v>
      </c>
      <c r="I175" s="120">
        <v>116.95</v>
      </c>
      <c r="J175" s="120">
        <v>169.5</v>
      </c>
      <c r="K175" s="120">
        <v>286.45</v>
      </c>
      <c r="L175" s="120"/>
      <c r="M175" s="112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  <c r="AA175" s="113"/>
      <c r="AB175" s="113"/>
      <c r="AC175" s="113"/>
      <c r="AD175" s="113"/>
      <c r="AE175" s="113"/>
      <c r="AF175" s="113"/>
      <c r="AG175" s="113"/>
      <c r="AH175" s="113"/>
      <c r="AI175" s="113"/>
      <c r="AJ175" s="113"/>
      <c r="AK175" s="114" t="e">
        <v>#VALUE!</v>
      </c>
      <c r="AL175" s="114">
        <v>0</v>
      </c>
    </row>
    <row r="176" spans="1:38" s="115" customFormat="1">
      <c r="A176" s="103">
        <v>11</v>
      </c>
      <c r="B176" s="104"/>
      <c r="C176" s="105" t="s">
        <v>247</v>
      </c>
      <c r="D176" s="106"/>
      <c r="E176" s="107"/>
      <c r="F176" s="108"/>
      <c r="G176" s="109"/>
      <c r="H176" s="109"/>
      <c r="I176" s="110">
        <v>516.79</v>
      </c>
      <c r="J176" s="110">
        <v>624.17999999999995</v>
      </c>
      <c r="K176" s="111"/>
      <c r="L176" s="110">
        <v>1140.9699999999998</v>
      </c>
      <c r="M176" s="112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  <c r="AA176" s="113"/>
      <c r="AB176" s="113"/>
      <c r="AC176" s="113"/>
      <c r="AD176" s="113"/>
      <c r="AE176" s="113"/>
      <c r="AF176" s="113"/>
      <c r="AG176" s="113"/>
      <c r="AH176" s="113"/>
      <c r="AI176" s="113"/>
      <c r="AJ176" s="113"/>
      <c r="AK176" s="114"/>
      <c r="AL176" s="114"/>
    </row>
    <row r="177" spans="1:38" s="115" customFormat="1">
      <c r="A177" s="116" t="s">
        <v>246</v>
      </c>
      <c r="B177" s="117" t="s">
        <v>248</v>
      </c>
      <c r="C177" s="118" t="s">
        <v>329</v>
      </c>
      <c r="D177" s="119" t="s">
        <v>249</v>
      </c>
      <c r="E177" s="217">
        <v>335.58</v>
      </c>
      <c r="F177" s="120">
        <v>1.54</v>
      </c>
      <c r="G177" s="120">
        <v>1.86</v>
      </c>
      <c r="H177" s="120">
        <v>3.4000000000000004</v>
      </c>
      <c r="I177" s="120">
        <v>516.79</v>
      </c>
      <c r="J177" s="120">
        <v>624.17999999999995</v>
      </c>
      <c r="K177" s="120">
        <v>1140.97</v>
      </c>
      <c r="L177" s="120"/>
      <c r="M177" s="112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13"/>
      <c r="AB177" s="113"/>
      <c r="AC177" s="113"/>
      <c r="AD177" s="113"/>
      <c r="AE177" s="113"/>
      <c r="AF177" s="113"/>
      <c r="AG177" s="113"/>
      <c r="AH177" s="113"/>
      <c r="AI177" s="113"/>
      <c r="AJ177" s="113"/>
      <c r="AK177" s="114" t="e">
        <v>#VALUE!</v>
      </c>
      <c r="AL177" s="114">
        <v>0</v>
      </c>
    </row>
    <row r="178" spans="1:38">
      <c r="B178" s="144"/>
      <c r="I178" s="145">
        <v>264704.15000000002</v>
      </c>
      <c r="J178" s="145">
        <v>85788.06</v>
      </c>
      <c r="K178" s="145">
        <v>350492.18</v>
      </c>
      <c r="L178" s="145">
        <v>350492.21</v>
      </c>
    </row>
    <row r="179" spans="1:38">
      <c r="B179" s="144"/>
      <c r="K179" s="145">
        <v>350492.21</v>
      </c>
    </row>
    <row r="180" spans="1:38">
      <c r="B180" s="144"/>
    </row>
    <row r="181" spans="1:38">
      <c r="B181" s="144"/>
    </row>
    <row r="182" spans="1:38">
      <c r="B182" s="144"/>
    </row>
    <row r="183" spans="1:38">
      <c r="B183" s="144"/>
    </row>
    <row r="184" spans="1:38">
      <c r="B184" s="144"/>
    </row>
    <row r="185" spans="1:38">
      <c r="B185" s="144"/>
    </row>
    <row r="186" spans="1:38">
      <c r="B186" s="144"/>
    </row>
    <row r="187" spans="1:38">
      <c r="B187" s="144"/>
    </row>
    <row r="188" spans="1:38">
      <c r="B188" s="144"/>
    </row>
    <row r="189" spans="1:38">
      <c r="B189" s="144"/>
    </row>
    <row r="190" spans="1:38">
      <c r="B190" s="144"/>
    </row>
    <row r="191" spans="1:38">
      <c r="B191" s="144"/>
    </row>
    <row r="192" spans="1:38">
      <c r="B192" s="144"/>
    </row>
    <row r="193" spans="2:2">
      <c r="B193" s="144"/>
    </row>
    <row r="194" spans="2:2">
      <c r="B194" s="144"/>
    </row>
    <row r="195" spans="2:2">
      <c r="B195" s="144"/>
    </row>
    <row r="196" spans="2:2">
      <c r="B196" s="144"/>
    </row>
    <row r="197" spans="2:2">
      <c r="B197" s="144"/>
    </row>
    <row r="198" spans="2:2">
      <c r="B198" s="144"/>
    </row>
    <row r="199" spans="2:2">
      <c r="B199" s="144"/>
    </row>
    <row r="200" spans="2:2">
      <c r="B200" s="144"/>
    </row>
    <row r="201" spans="2:2">
      <c r="B201" s="144"/>
    </row>
    <row r="202" spans="2:2">
      <c r="B202" s="144"/>
    </row>
    <row r="203" spans="2:2">
      <c r="B203" s="144"/>
    </row>
    <row r="204" spans="2:2">
      <c r="B204" s="144"/>
    </row>
    <row r="205" spans="2:2">
      <c r="B205" s="144"/>
    </row>
    <row r="206" spans="2:2">
      <c r="B206" s="144"/>
    </row>
    <row r="207" spans="2:2">
      <c r="B207" s="144"/>
    </row>
    <row r="208" spans="2:2">
      <c r="B208" s="144"/>
    </row>
    <row r="209" spans="2:2">
      <c r="B209" s="144"/>
    </row>
    <row r="210" spans="2:2">
      <c r="B210" s="144"/>
    </row>
    <row r="211" spans="2:2">
      <c r="B211" s="144"/>
    </row>
    <row r="212" spans="2:2">
      <c r="B212" s="144"/>
    </row>
    <row r="213" spans="2:2">
      <c r="B213" s="144"/>
    </row>
    <row r="214" spans="2:2">
      <c r="B214" s="144"/>
    </row>
    <row r="215" spans="2:2">
      <c r="B215" s="144"/>
    </row>
    <row r="216" spans="2:2">
      <c r="B216" s="144"/>
    </row>
    <row r="217" spans="2:2">
      <c r="B217" s="144"/>
    </row>
    <row r="218" spans="2:2">
      <c r="B218" s="144"/>
    </row>
    <row r="219" spans="2:2">
      <c r="B219" s="144"/>
    </row>
    <row r="220" spans="2:2">
      <c r="B220" s="144"/>
    </row>
    <row r="221" spans="2:2">
      <c r="B221" s="144"/>
    </row>
    <row r="222" spans="2:2">
      <c r="B222" s="144"/>
    </row>
    <row r="223" spans="2:2">
      <c r="B223" s="144"/>
    </row>
    <row r="224" spans="2:2">
      <c r="B224" s="144"/>
    </row>
    <row r="225" spans="2:2">
      <c r="B225" s="144"/>
    </row>
    <row r="226" spans="2:2">
      <c r="B226" s="144"/>
    </row>
    <row r="227" spans="2:2">
      <c r="B227" s="144"/>
    </row>
    <row r="228" spans="2:2">
      <c r="B228" s="144"/>
    </row>
    <row r="229" spans="2:2">
      <c r="B229" s="144"/>
    </row>
    <row r="230" spans="2:2">
      <c r="B230" s="144"/>
    </row>
    <row r="231" spans="2:2">
      <c r="B231" s="144"/>
    </row>
    <row r="232" spans="2:2">
      <c r="B232" s="144"/>
    </row>
    <row r="233" spans="2:2">
      <c r="B233" s="144"/>
    </row>
    <row r="234" spans="2:2">
      <c r="B234" s="144"/>
    </row>
    <row r="235" spans="2:2">
      <c r="B235" s="144"/>
    </row>
    <row r="236" spans="2:2">
      <c r="B236" s="144"/>
    </row>
    <row r="237" spans="2:2">
      <c r="B237" s="144"/>
    </row>
    <row r="238" spans="2:2">
      <c r="B238" s="144"/>
    </row>
    <row r="239" spans="2:2">
      <c r="B239" s="144"/>
    </row>
    <row r="240" spans="2:2">
      <c r="B240" s="144"/>
    </row>
    <row r="241" spans="2:2">
      <c r="B241" s="144"/>
    </row>
    <row r="242" spans="2:2">
      <c r="B242" s="144"/>
    </row>
    <row r="243" spans="2:2">
      <c r="B243" s="144"/>
    </row>
    <row r="244" spans="2:2">
      <c r="B244" s="144"/>
    </row>
    <row r="245" spans="2:2">
      <c r="B245" s="144"/>
    </row>
    <row r="246" spans="2:2">
      <c r="B246" s="144"/>
    </row>
    <row r="247" spans="2:2">
      <c r="B247" s="144"/>
    </row>
    <row r="248" spans="2:2">
      <c r="B248" s="144"/>
    </row>
    <row r="249" spans="2:2">
      <c r="B249" s="144"/>
    </row>
    <row r="250" spans="2:2">
      <c r="B250" s="144"/>
    </row>
    <row r="251" spans="2:2">
      <c r="B251" s="144"/>
    </row>
    <row r="252" spans="2:2">
      <c r="B252" s="144"/>
    </row>
    <row r="253" spans="2:2">
      <c r="B253" s="144"/>
    </row>
    <row r="254" spans="2:2">
      <c r="B254" s="144"/>
    </row>
    <row r="255" spans="2:2">
      <c r="B255" s="144"/>
    </row>
    <row r="256" spans="2:2">
      <c r="B256" s="144"/>
    </row>
    <row r="257" spans="2:2">
      <c r="B257" s="144"/>
    </row>
    <row r="258" spans="2:2">
      <c r="B258" s="144"/>
    </row>
    <row r="259" spans="2:2">
      <c r="B259" s="144"/>
    </row>
    <row r="260" spans="2:2">
      <c r="B260" s="144"/>
    </row>
    <row r="261" spans="2:2">
      <c r="B261" s="144"/>
    </row>
    <row r="262" spans="2:2">
      <c r="B262" s="144"/>
    </row>
    <row r="263" spans="2:2">
      <c r="B263" s="144"/>
    </row>
    <row r="264" spans="2:2">
      <c r="B264" s="144"/>
    </row>
    <row r="265" spans="2:2">
      <c r="B265" s="144"/>
    </row>
    <row r="266" spans="2:2">
      <c r="B266" s="144"/>
    </row>
    <row r="267" spans="2:2">
      <c r="B267" s="144"/>
    </row>
    <row r="268" spans="2:2">
      <c r="B268" s="144"/>
    </row>
    <row r="269" spans="2:2">
      <c r="B269" s="144"/>
    </row>
    <row r="270" spans="2:2">
      <c r="B270" s="144"/>
    </row>
    <row r="271" spans="2:2">
      <c r="B271" s="144"/>
    </row>
    <row r="272" spans="2:2">
      <c r="B272" s="144"/>
    </row>
    <row r="273" spans="2:2">
      <c r="B273" s="144"/>
    </row>
    <row r="274" spans="2:2">
      <c r="B274" s="144"/>
    </row>
    <row r="275" spans="2:2">
      <c r="B275" s="144"/>
    </row>
    <row r="276" spans="2:2">
      <c r="B276" s="144"/>
    </row>
    <row r="277" spans="2:2">
      <c r="B277" s="144"/>
    </row>
    <row r="278" spans="2:2">
      <c r="B278" s="144"/>
    </row>
    <row r="279" spans="2:2">
      <c r="B279" s="144"/>
    </row>
    <row r="280" spans="2:2">
      <c r="B280" s="144"/>
    </row>
    <row r="281" spans="2:2">
      <c r="B281" s="144"/>
    </row>
    <row r="282" spans="2:2">
      <c r="B282" s="144"/>
    </row>
  </sheetData>
  <mergeCells count="11">
    <mergeCell ref="D6:E6"/>
    <mergeCell ref="F6:H6"/>
    <mergeCell ref="J6:K6"/>
    <mergeCell ref="J2:K2"/>
    <mergeCell ref="E3:H3"/>
    <mergeCell ref="J3:K3"/>
    <mergeCell ref="E4:G4"/>
    <mergeCell ref="J4:K4"/>
    <mergeCell ref="D5:E5"/>
    <mergeCell ref="F5:H5"/>
    <mergeCell ref="J5:K5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44"/>
  <sheetViews>
    <sheetView workbookViewId="0">
      <selection activeCell="M13" sqref="M13"/>
    </sheetView>
  </sheetViews>
  <sheetFormatPr defaultColWidth="9.140625" defaultRowHeight="15.75"/>
  <cols>
    <col min="1" max="1" width="0.85546875" style="1" customWidth="1"/>
    <col min="2" max="2" width="7.42578125" style="2" customWidth="1"/>
    <col min="3" max="3" width="11.140625" style="2" customWidth="1"/>
    <col min="4" max="4" width="26.85546875" style="2" customWidth="1"/>
    <col min="5" max="5" width="13.140625" style="2" customWidth="1"/>
    <col min="6" max="6" width="18" style="2" customWidth="1"/>
    <col min="7" max="8" width="16.85546875" style="2" customWidth="1"/>
    <col min="9" max="9" width="19.7109375" style="2" customWidth="1"/>
    <col min="10" max="10" width="12.7109375" style="2" customWidth="1"/>
    <col min="11" max="11" width="12.5703125" style="2" customWidth="1"/>
    <col min="12" max="1024" width="9.140625" style="2"/>
  </cols>
  <sheetData>
    <row r="1" spans="1:13" s="3" customFormat="1">
      <c r="B1" s="4"/>
      <c r="C1" s="5"/>
      <c r="D1" s="6"/>
      <c r="E1" s="235"/>
      <c r="F1" s="235"/>
      <c r="G1" s="235"/>
      <c r="H1" s="235"/>
      <c r="I1" s="235"/>
      <c r="J1" s="235"/>
    </row>
    <row r="2" spans="1:13" s="3" customFormat="1" ht="15">
      <c r="B2" s="236"/>
      <c r="C2" s="236"/>
      <c r="D2" s="236"/>
      <c r="E2" s="236"/>
      <c r="F2" s="236"/>
      <c r="G2" s="236"/>
      <c r="H2" s="236"/>
      <c r="I2" s="236"/>
      <c r="J2" s="236"/>
      <c r="K2" s="237"/>
      <c r="L2" s="237"/>
    </row>
    <row r="3" spans="1:13" s="3" customFormat="1" ht="15">
      <c r="B3" s="236"/>
      <c r="C3" s="236"/>
      <c r="D3" s="236"/>
      <c r="E3" s="236"/>
      <c r="F3" s="236"/>
      <c r="G3" s="236"/>
      <c r="H3" s="236"/>
      <c r="I3" s="236"/>
      <c r="J3" s="236"/>
      <c r="K3" s="237"/>
      <c r="L3" s="237"/>
    </row>
    <row r="4" spans="1:13" s="3" customFormat="1" ht="15">
      <c r="B4" s="236"/>
      <c r="C4" s="236"/>
      <c r="D4" s="236"/>
      <c r="E4" s="236"/>
      <c r="F4" s="236"/>
      <c r="G4" s="236"/>
      <c r="H4" s="236"/>
      <c r="I4" s="236"/>
      <c r="J4" s="236"/>
    </row>
    <row r="5" spans="1:13" s="3" customFormat="1" ht="15">
      <c r="B5" s="236"/>
      <c r="C5" s="236"/>
      <c r="D5" s="236"/>
      <c r="E5" s="236"/>
      <c r="F5" s="236"/>
      <c r="G5" s="236"/>
      <c r="H5" s="236"/>
      <c r="I5" s="236"/>
      <c r="J5" s="236"/>
    </row>
    <row r="6" spans="1:13" s="3" customFormat="1" ht="15">
      <c r="B6" s="236"/>
      <c r="C6" s="236"/>
      <c r="D6" s="236"/>
      <c r="E6" s="236"/>
      <c r="F6" s="236"/>
      <c r="G6" s="236"/>
      <c r="H6" s="236"/>
      <c r="I6" s="236"/>
      <c r="J6" s="236"/>
    </row>
    <row r="7" spans="1:13" s="3" customFormat="1">
      <c r="A7" s="7"/>
      <c r="B7" s="8"/>
      <c r="C7" s="9" t="s">
        <v>6</v>
      </c>
      <c r="D7" s="238" t="s">
        <v>434</v>
      </c>
      <c r="E7" s="238"/>
      <c r="F7" s="238"/>
      <c r="G7" s="9" t="s">
        <v>3</v>
      </c>
      <c r="H7" s="239">
        <v>45027</v>
      </c>
      <c r="I7" s="239"/>
      <c r="J7" s="10"/>
    </row>
    <row r="8" spans="1:13" s="3" customFormat="1">
      <c r="A8" s="7"/>
      <c r="B8" s="8"/>
      <c r="C8" s="9" t="s">
        <v>7</v>
      </c>
      <c r="D8" s="231" t="s">
        <v>0</v>
      </c>
      <c r="E8" s="231"/>
      <c r="F8" s="11"/>
      <c r="G8" s="9" t="s">
        <v>5</v>
      </c>
      <c r="H8" s="232" t="s">
        <v>2</v>
      </c>
      <c r="I8" s="232"/>
      <c r="J8" s="12"/>
      <c r="K8" s="13"/>
      <c r="L8" s="13"/>
      <c r="M8" s="13"/>
    </row>
    <row r="9" spans="1:13" s="3" customFormat="1">
      <c r="A9" s="7"/>
      <c r="B9" s="8"/>
      <c r="C9" s="9" t="s">
        <v>11</v>
      </c>
      <c r="D9" s="231" t="s">
        <v>432</v>
      </c>
      <c r="E9" s="231"/>
      <c r="F9" s="231"/>
      <c r="G9" s="9" t="s">
        <v>12</v>
      </c>
      <c r="H9" s="233" t="s">
        <v>438</v>
      </c>
      <c r="I9" s="233"/>
      <c r="J9" s="233"/>
      <c r="K9" s="13"/>
      <c r="L9" s="13"/>
      <c r="M9" s="13"/>
    </row>
    <row r="10" spans="1:13" s="3" customFormat="1">
      <c r="A10" s="7"/>
      <c r="B10" s="8"/>
      <c r="C10" s="9" t="s">
        <v>13</v>
      </c>
      <c r="D10" s="231" t="s">
        <v>431</v>
      </c>
      <c r="E10" s="231"/>
      <c r="F10" s="11"/>
      <c r="G10" s="9" t="s">
        <v>14</v>
      </c>
      <c r="H10" s="234">
        <v>0.20679126265317005</v>
      </c>
      <c r="I10" s="234"/>
      <c r="J10" s="14"/>
      <c r="K10" s="13"/>
      <c r="L10" s="13"/>
      <c r="M10" s="13"/>
    </row>
    <row r="11" spans="1:13" s="3" customFormat="1">
      <c r="A11" s="7"/>
      <c r="B11" s="15"/>
      <c r="C11" s="9"/>
      <c r="D11" s="16"/>
      <c r="E11" s="17"/>
      <c r="F11" s="17"/>
      <c r="G11" s="17"/>
      <c r="H11" s="17"/>
      <c r="I11" s="17"/>
      <c r="J11" s="18"/>
      <c r="K11" s="13"/>
      <c r="L11" s="13"/>
    </row>
    <row r="12" spans="1:13" s="20" customFormat="1">
      <c r="A12" s="19"/>
      <c r="B12" s="228" t="s">
        <v>15</v>
      </c>
      <c r="C12" s="229" t="s">
        <v>16</v>
      </c>
      <c r="D12" s="229"/>
      <c r="E12" s="229"/>
      <c r="F12" s="229" t="s">
        <v>17</v>
      </c>
      <c r="G12" s="229"/>
      <c r="H12" s="229"/>
      <c r="I12" s="229" t="s">
        <v>18</v>
      </c>
      <c r="J12" s="230" t="s">
        <v>19</v>
      </c>
      <c r="K12" s="13"/>
    </row>
    <row r="13" spans="1:13" s="20" customFormat="1">
      <c r="A13" s="19"/>
      <c r="B13" s="228"/>
      <c r="C13" s="229"/>
      <c r="D13" s="229"/>
      <c r="E13" s="229"/>
      <c r="F13" s="21" t="s">
        <v>20</v>
      </c>
      <c r="G13" s="21" t="s">
        <v>21</v>
      </c>
      <c r="H13" s="223" t="s">
        <v>22</v>
      </c>
      <c r="I13" s="229"/>
      <c r="J13" s="230"/>
      <c r="K13" s="13"/>
    </row>
    <row r="14" spans="1:13" s="13" customFormat="1">
      <c r="A14" s="22"/>
      <c r="B14" s="23">
        <v>1</v>
      </c>
      <c r="C14" s="227" t="s">
        <v>45</v>
      </c>
      <c r="D14" s="227"/>
      <c r="E14" s="227"/>
      <c r="F14" s="24">
        <v>1740.25</v>
      </c>
      <c r="G14" s="24">
        <v>541.53</v>
      </c>
      <c r="H14" s="24">
        <v>2281.7799999999997</v>
      </c>
      <c r="I14" s="24">
        <v>2753.63</v>
      </c>
      <c r="J14" s="25">
        <v>6.5102108433264944E-3</v>
      </c>
    </row>
    <row r="15" spans="1:13" s="13" customFormat="1">
      <c r="A15" s="22"/>
      <c r="B15" s="26">
        <v>2</v>
      </c>
      <c r="C15" s="225" t="s">
        <v>49</v>
      </c>
      <c r="D15" s="225"/>
      <c r="E15" s="225"/>
      <c r="F15" s="24">
        <v>1319.17</v>
      </c>
      <c r="G15" s="24">
        <v>2192.13</v>
      </c>
      <c r="H15" s="24">
        <v>3511.3</v>
      </c>
      <c r="I15" s="24">
        <v>4237.41</v>
      </c>
      <c r="J15" s="25">
        <v>1.0018205978878833E-2</v>
      </c>
    </row>
    <row r="16" spans="1:13" s="13" customFormat="1">
      <c r="A16" s="22"/>
      <c r="B16" s="26">
        <v>3</v>
      </c>
      <c r="C16" s="225" t="s">
        <v>62</v>
      </c>
      <c r="D16" s="225"/>
      <c r="E16" s="225"/>
      <c r="F16" s="24">
        <v>67710.649999999994</v>
      </c>
      <c r="G16" s="24">
        <v>18086.849999999999</v>
      </c>
      <c r="H16" s="24">
        <v>85797.5</v>
      </c>
      <c r="I16" s="24">
        <v>103539.67</v>
      </c>
      <c r="J16" s="25">
        <v>0.24479145068453165</v>
      </c>
    </row>
    <row r="17" spans="1:10" s="13" customFormat="1" ht="15.75" customHeight="1">
      <c r="A17" s="22"/>
      <c r="B17" s="26">
        <v>4</v>
      </c>
      <c r="C17" s="225" t="s">
        <v>88</v>
      </c>
      <c r="D17" s="225"/>
      <c r="E17" s="225"/>
      <c r="F17" s="24">
        <v>11115.29</v>
      </c>
      <c r="G17" s="24">
        <v>8460.61</v>
      </c>
      <c r="H17" s="24">
        <v>19575.900000000001</v>
      </c>
      <c r="I17" s="24">
        <v>23624.03</v>
      </c>
      <c r="J17" s="25">
        <v>5.5852607746527456E-2</v>
      </c>
    </row>
    <row r="18" spans="1:10" s="13" customFormat="1" ht="15.75" customHeight="1">
      <c r="A18" s="22"/>
      <c r="B18" s="26">
        <v>5</v>
      </c>
      <c r="C18" s="225" t="s">
        <v>95</v>
      </c>
      <c r="D18" s="225"/>
      <c r="E18" s="225"/>
      <c r="F18" s="24">
        <v>2798.37</v>
      </c>
      <c r="G18" s="24">
        <v>967.32</v>
      </c>
      <c r="H18" s="24">
        <v>3765.69</v>
      </c>
      <c r="I18" s="24">
        <v>4544.3999999999996</v>
      </c>
      <c r="J18" s="25">
        <v>1.07440005216434E-2</v>
      </c>
    </row>
    <row r="19" spans="1:10" s="13" customFormat="1" ht="15.75" customHeight="1">
      <c r="A19" s="22"/>
      <c r="B19" s="26">
        <v>6</v>
      </c>
      <c r="C19" s="225" t="s">
        <v>101</v>
      </c>
      <c r="D19" s="225"/>
      <c r="E19" s="225"/>
      <c r="F19" s="24">
        <v>33926.68</v>
      </c>
      <c r="G19" s="24">
        <v>2946.73</v>
      </c>
      <c r="H19" s="24">
        <v>36873.410000000003</v>
      </c>
      <c r="I19" s="24">
        <v>44498.51</v>
      </c>
      <c r="J19" s="25">
        <v>0.10520465070248089</v>
      </c>
    </row>
    <row r="20" spans="1:10" s="13" customFormat="1" ht="15.75" customHeight="1">
      <c r="A20" s="22"/>
      <c r="B20" s="26">
        <v>7</v>
      </c>
      <c r="C20" s="225" t="s">
        <v>104</v>
      </c>
      <c r="D20" s="225"/>
      <c r="E20" s="225"/>
      <c r="F20" s="24">
        <v>77560.38</v>
      </c>
      <c r="G20" s="24">
        <v>31274.49</v>
      </c>
      <c r="H20" s="24">
        <v>108834.87000000001</v>
      </c>
      <c r="I20" s="24">
        <v>131340.97</v>
      </c>
      <c r="J20" s="25">
        <v>0.31052007970098372</v>
      </c>
    </row>
    <row r="21" spans="1:10" s="13" customFormat="1" ht="15.75" customHeight="1">
      <c r="A21" s="22"/>
      <c r="B21" s="26">
        <v>8</v>
      </c>
      <c r="C21" s="225" t="s">
        <v>130</v>
      </c>
      <c r="D21" s="225"/>
      <c r="E21" s="225"/>
      <c r="F21" s="24">
        <v>27601.82</v>
      </c>
      <c r="G21" s="24">
        <v>9659.61</v>
      </c>
      <c r="H21" s="24">
        <v>37261.43</v>
      </c>
      <c r="I21" s="24">
        <v>44966.77</v>
      </c>
      <c r="J21" s="25">
        <v>0.10631172439411558</v>
      </c>
    </row>
    <row r="22" spans="1:10" s="13" customFormat="1" ht="15.75" customHeight="1">
      <c r="A22" s="22"/>
      <c r="B22" s="26">
        <v>9</v>
      </c>
      <c r="C22" s="225" t="s">
        <v>153</v>
      </c>
      <c r="D22" s="225"/>
      <c r="E22" s="225"/>
      <c r="F22" s="24">
        <v>18901.509999999998</v>
      </c>
      <c r="G22" s="24">
        <v>6047.55</v>
      </c>
      <c r="H22" s="24">
        <v>24949.059999999998</v>
      </c>
      <c r="I22" s="24">
        <v>30108.31</v>
      </c>
      <c r="J22" s="25">
        <v>7.118292807538977E-2</v>
      </c>
    </row>
    <row r="23" spans="1:10" s="13" customFormat="1" ht="15.75" customHeight="1">
      <c r="A23" s="22"/>
      <c r="B23" s="26">
        <v>10</v>
      </c>
      <c r="C23" s="225" t="s">
        <v>194</v>
      </c>
      <c r="D23" s="225"/>
      <c r="E23" s="225"/>
      <c r="F23" s="24">
        <v>21513.24</v>
      </c>
      <c r="G23" s="24">
        <v>4987.0600000000004</v>
      </c>
      <c r="H23" s="24">
        <v>26500.300000000003</v>
      </c>
      <c r="I23" s="24">
        <v>31980.33</v>
      </c>
      <c r="J23" s="25">
        <v>7.5608811328740463E-2</v>
      </c>
    </row>
    <row r="24" spans="1:10" s="13" customFormat="1" ht="15.75" customHeight="1">
      <c r="A24" s="22"/>
      <c r="B24" s="26">
        <v>11</v>
      </c>
      <c r="C24" s="225" t="s">
        <v>247</v>
      </c>
      <c r="D24" s="225"/>
      <c r="E24" s="225"/>
      <c r="F24" s="24">
        <v>516.79</v>
      </c>
      <c r="G24" s="24">
        <v>624.17999999999995</v>
      </c>
      <c r="H24" s="24">
        <v>1140.9699999999998</v>
      </c>
      <c r="I24" s="24">
        <v>1376.91</v>
      </c>
      <c r="J24" s="25">
        <v>3.2553300233817482E-3</v>
      </c>
    </row>
    <row r="25" spans="1:10" s="33" customFormat="1" ht="20.100000000000001" customHeight="1">
      <c r="A25" s="27"/>
      <c r="B25" s="28" t="s">
        <v>23</v>
      </c>
      <c r="C25" s="29"/>
      <c r="D25" s="29"/>
      <c r="E25" s="29"/>
      <c r="F25" s="30">
        <v>264704.14999999997</v>
      </c>
      <c r="G25" s="30">
        <v>85788.06</v>
      </c>
      <c r="H25" s="30">
        <v>350492.20999999996</v>
      </c>
      <c r="I25" s="31">
        <v>422970.94</v>
      </c>
      <c r="J25" s="32">
        <v>1</v>
      </c>
    </row>
    <row r="26" spans="1:10" s="38" customFormat="1" ht="20.100000000000001" customHeight="1">
      <c r="A26" s="34"/>
      <c r="B26" s="28" t="s">
        <v>24</v>
      </c>
      <c r="C26" s="29"/>
      <c r="D26" s="29"/>
      <c r="E26" s="29"/>
      <c r="F26" s="35">
        <v>0.75523547299382199</v>
      </c>
      <c r="G26" s="35">
        <v>0.24476452700617798</v>
      </c>
      <c r="H26" s="35">
        <v>1</v>
      </c>
      <c r="I26" s="36" t="s">
        <v>25</v>
      </c>
      <c r="J26" s="37" t="s">
        <v>25</v>
      </c>
    </row>
    <row r="27" spans="1:10" s="1" customFormat="1" ht="9" customHeight="1">
      <c r="A27" s="39"/>
      <c r="B27" s="40"/>
      <c r="C27" s="41"/>
      <c r="D27" s="41"/>
      <c r="E27" s="41"/>
      <c r="F27" s="42"/>
      <c r="G27" s="42"/>
      <c r="H27" s="42"/>
      <c r="I27" s="42"/>
      <c r="J27" s="42"/>
    </row>
    <row r="28" spans="1:10" s="1" customFormat="1">
      <c r="A28" s="39"/>
      <c r="B28" s="226" t="s">
        <v>26</v>
      </c>
      <c r="C28" s="226"/>
      <c r="D28" s="226"/>
      <c r="E28" s="43">
        <v>180</v>
      </c>
      <c r="F28" s="44"/>
      <c r="G28" s="45"/>
      <c r="H28" s="45"/>
      <c r="I28" s="45"/>
      <c r="J28" s="46"/>
    </row>
    <row r="29" spans="1:10" s="1" customFormat="1">
      <c r="A29" s="39"/>
      <c r="B29" s="47"/>
      <c r="C29" s="47"/>
      <c r="D29" s="47"/>
      <c r="E29" s="47"/>
      <c r="F29" s="47"/>
      <c r="G29" s="47"/>
      <c r="H29" s="47"/>
      <c r="I29" s="47"/>
      <c r="J29" s="47"/>
    </row>
    <row r="30" spans="1:10">
      <c r="B30" s="47"/>
      <c r="C30" s="47"/>
      <c r="D30" s="47"/>
      <c r="E30" s="47"/>
      <c r="F30" s="47"/>
      <c r="G30" s="47"/>
      <c r="H30" s="47"/>
      <c r="I30" s="47"/>
      <c r="J30" s="47"/>
    </row>
    <row r="31" spans="1:10">
      <c r="B31" s="47"/>
      <c r="C31" s="47"/>
      <c r="D31" s="47"/>
      <c r="E31" s="47"/>
      <c r="F31" s="47"/>
      <c r="G31" s="47"/>
      <c r="H31" s="47"/>
      <c r="I31" s="47"/>
      <c r="J31" s="47"/>
    </row>
    <row r="32" spans="1:10">
      <c r="B32" s="47"/>
      <c r="C32" s="215"/>
      <c r="D32" s="48"/>
      <c r="E32" s="215"/>
      <c r="F32" s="47"/>
      <c r="G32" s="47"/>
      <c r="H32" s="47"/>
      <c r="I32" s="47"/>
      <c r="J32" s="47"/>
    </row>
    <row r="33" spans="2:10">
      <c r="B33" s="47"/>
      <c r="C33" s="49"/>
      <c r="D33" s="2" t="s">
        <v>436</v>
      </c>
      <c r="E33" s="49"/>
      <c r="F33" s="47"/>
      <c r="G33" s="47"/>
      <c r="H33" s="47"/>
      <c r="I33" s="47"/>
      <c r="J33" s="47"/>
    </row>
    <row r="34" spans="2:10">
      <c r="B34" s="47"/>
      <c r="C34" s="47"/>
      <c r="D34" s="222" t="s">
        <v>27</v>
      </c>
      <c r="E34" s="50"/>
      <c r="F34" s="47"/>
      <c r="G34" s="47"/>
      <c r="H34" s="47"/>
      <c r="I34" s="47"/>
      <c r="J34" s="47"/>
    </row>
    <row r="35" spans="2:10">
      <c r="B35" s="47"/>
      <c r="C35" s="47"/>
      <c r="D35" s="222" t="s">
        <v>437</v>
      </c>
      <c r="E35" s="51"/>
      <c r="F35" s="47"/>
      <c r="G35" s="47"/>
      <c r="H35" s="47"/>
      <c r="I35" s="47"/>
      <c r="J35" s="47"/>
    </row>
    <row r="36" spans="2:10" ht="6" customHeight="1">
      <c r="B36" s="47"/>
      <c r="C36" s="47"/>
      <c r="D36" s="47"/>
      <c r="E36" s="47"/>
      <c r="F36" s="47"/>
      <c r="G36" s="47"/>
      <c r="H36" s="47"/>
      <c r="I36" s="47"/>
      <c r="J36" s="47"/>
    </row>
    <row r="37" spans="2:10">
      <c r="B37" s="47"/>
      <c r="C37" s="47"/>
      <c r="D37" s="47"/>
      <c r="E37" s="47"/>
      <c r="F37" s="47"/>
      <c r="G37" s="47"/>
      <c r="H37" s="47"/>
      <c r="I37" s="47"/>
      <c r="J37" s="47"/>
    </row>
    <row r="38" spans="2:10">
      <c r="B38" s="47"/>
      <c r="C38" s="47"/>
      <c r="D38" s="47"/>
      <c r="E38" s="47"/>
      <c r="F38" s="47"/>
      <c r="G38" s="47"/>
      <c r="H38" s="47"/>
      <c r="I38" s="47"/>
      <c r="J38" s="47"/>
    </row>
    <row r="39" spans="2:10">
      <c r="B39" s="47"/>
      <c r="C39" s="47"/>
      <c r="D39" s="47"/>
      <c r="E39" s="47"/>
      <c r="F39" s="47"/>
      <c r="G39" s="47"/>
      <c r="H39" s="47"/>
      <c r="I39" s="47"/>
      <c r="J39" s="47"/>
    </row>
    <row r="40" spans="2:10">
      <c r="B40" s="47"/>
      <c r="C40" s="47"/>
      <c r="D40" s="47"/>
      <c r="E40" s="47"/>
      <c r="F40" s="47"/>
      <c r="G40" s="47"/>
      <c r="H40" s="47"/>
      <c r="I40" s="47"/>
      <c r="J40" s="47"/>
    </row>
    <row r="41" spans="2:10">
      <c r="B41" s="47"/>
      <c r="C41" s="47"/>
      <c r="D41" s="47"/>
      <c r="E41" s="47"/>
      <c r="F41" s="47"/>
      <c r="G41" s="47"/>
      <c r="H41" s="47"/>
      <c r="I41" s="47"/>
      <c r="J41" s="47"/>
    </row>
    <row r="42" spans="2:10">
      <c r="B42" s="47"/>
      <c r="C42" s="47"/>
      <c r="D42" s="47"/>
      <c r="E42" s="47"/>
      <c r="F42" s="47"/>
      <c r="G42" s="47"/>
      <c r="H42" s="47"/>
      <c r="I42" s="47"/>
      <c r="J42" s="47"/>
    </row>
    <row r="43" spans="2:10">
      <c r="B43" s="47"/>
      <c r="C43" s="47"/>
      <c r="D43" s="47"/>
      <c r="E43" s="47"/>
      <c r="F43" s="47"/>
      <c r="G43" s="47"/>
      <c r="H43" s="47"/>
      <c r="I43" s="47"/>
      <c r="J43" s="47"/>
    </row>
    <row r="44" spans="2:10">
      <c r="B44" s="47"/>
      <c r="C44" s="47"/>
      <c r="D44" s="47"/>
      <c r="E44" s="47"/>
      <c r="F44" s="47"/>
      <c r="G44" s="47"/>
      <c r="H44" s="47"/>
      <c r="I44" s="47"/>
      <c r="J44" s="47"/>
    </row>
  </sheetData>
  <mergeCells count="28">
    <mergeCell ref="C20:E20"/>
    <mergeCell ref="C21:E21"/>
    <mergeCell ref="C22:E22"/>
    <mergeCell ref="C23:E23"/>
    <mergeCell ref="C24:E24"/>
    <mergeCell ref="B28:D28"/>
    <mergeCell ref="C14:E14"/>
    <mergeCell ref="C15:E15"/>
    <mergeCell ref="C16:E16"/>
    <mergeCell ref="C17:E17"/>
    <mergeCell ref="C18:E18"/>
    <mergeCell ref="C19:E19"/>
    <mergeCell ref="D9:F9"/>
    <mergeCell ref="H9:J9"/>
    <mergeCell ref="D10:E10"/>
    <mergeCell ref="H10:I10"/>
    <mergeCell ref="B12:B13"/>
    <mergeCell ref="C12:E13"/>
    <mergeCell ref="F12:H12"/>
    <mergeCell ref="I12:I13"/>
    <mergeCell ref="J12:J13"/>
    <mergeCell ref="E1:J1"/>
    <mergeCell ref="B2:J6"/>
    <mergeCell ref="K2:L3"/>
    <mergeCell ref="D7:F7"/>
    <mergeCell ref="H7:I7"/>
    <mergeCell ref="D8:E8"/>
    <mergeCell ref="H8:I8"/>
  </mergeCells>
  <conditionalFormatting sqref="B28">
    <cfRule type="cellIs" dxfId="2" priority="3" operator="equal">
      <formula>"PREENCHER PRAZO NA FOLHA DE FECHAMENTO!"</formula>
    </cfRule>
  </conditionalFormatting>
  <conditionalFormatting sqref="J25">
    <cfRule type="cellIs" dxfId="1" priority="1" operator="greaterThan">
      <formula>1</formula>
    </cfRule>
    <cfRule type="cellIs" dxfId="0" priority="2" operator="lessThan">
      <formula>1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F33"/>
  <sheetViews>
    <sheetView zoomScale="70" zoomScaleNormal="70" workbookViewId="0">
      <selection activeCell="B38" sqref="B38"/>
    </sheetView>
  </sheetViews>
  <sheetFormatPr defaultColWidth="11.42578125" defaultRowHeight="15"/>
  <cols>
    <col min="1" max="1" width="4.7109375" style="146" customWidth="1"/>
    <col min="2" max="2" width="45.28515625" style="147" customWidth="1"/>
    <col min="3" max="3" width="15" style="148" customWidth="1"/>
    <col min="4" max="4" width="12.7109375" style="149" customWidth="1"/>
    <col min="5" max="5" width="8.42578125" style="148" customWidth="1"/>
    <col min="6" max="6" width="12.7109375" style="149" customWidth="1"/>
    <col min="7" max="7" width="10.7109375" style="148" customWidth="1"/>
    <col min="8" max="8" width="12.7109375" style="149" customWidth="1"/>
    <col min="9" max="9" width="8.42578125" style="148" customWidth="1"/>
    <col min="10" max="10" width="12.7109375" style="149" customWidth="1"/>
    <col min="11" max="11" width="8.42578125" style="148" customWidth="1"/>
    <col min="12" max="12" width="12.7109375" style="149" customWidth="1"/>
    <col min="13" max="13" width="8.42578125" style="148" customWidth="1"/>
    <col min="14" max="14" width="12.85546875" style="149" customWidth="1"/>
    <col min="15" max="15" width="8.42578125" style="148" customWidth="1"/>
    <col min="16" max="16" width="12.7109375" style="150" customWidth="1"/>
    <col min="17" max="17" width="12.7109375" style="151" customWidth="1"/>
    <col min="18" max="1020" width="11.42578125" style="152"/>
  </cols>
  <sheetData>
    <row r="1" spans="1:20" ht="15" customHeight="1" thickBot="1">
      <c r="A1" s="263"/>
      <c r="B1" s="264"/>
      <c r="C1" s="264"/>
      <c r="D1" s="264"/>
      <c r="E1" s="264"/>
      <c r="F1" s="264"/>
      <c r="G1" s="153"/>
      <c r="H1" s="154"/>
      <c r="I1" s="155"/>
      <c r="J1" s="155"/>
      <c r="K1" s="155"/>
      <c r="L1" s="155"/>
      <c r="M1" s="155"/>
      <c r="N1" s="155"/>
      <c r="O1" s="155"/>
      <c r="P1" s="154"/>
      <c r="Q1" s="156"/>
    </row>
    <row r="2" spans="1:20" ht="15" customHeight="1">
      <c r="A2" s="263"/>
      <c r="B2" s="265"/>
      <c r="C2" s="265"/>
      <c r="D2" s="265"/>
      <c r="E2" s="265"/>
      <c r="F2" s="265"/>
      <c r="H2" s="157"/>
      <c r="I2" s="158"/>
      <c r="J2" s="158"/>
      <c r="K2" s="158"/>
      <c r="L2" s="158"/>
      <c r="M2" s="159" t="s">
        <v>4</v>
      </c>
      <c r="N2" s="160" t="s">
        <v>432</v>
      </c>
      <c r="O2" s="158"/>
      <c r="P2" s="159" t="s">
        <v>3</v>
      </c>
      <c r="Q2" s="161">
        <v>45027</v>
      </c>
    </row>
    <row r="3" spans="1:20" ht="15" customHeight="1">
      <c r="A3" s="162"/>
      <c r="B3" s="265"/>
      <c r="C3" s="265"/>
      <c r="D3" s="265"/>
      <c r="E3" s="265"/>
      <c r="F3" s="265"/>
      <c r="H3" s="157"/>
      <c r="I3" s="158"/>
      <c r="J3" s="158"/>
      <c r="K3" s="158"/>
      <c r="L3" s="158"/>
      <c r="M3" s="159" t="s">
        <v>7</v>
      </c>
      <c r="N3" s="160" t="s">
        <v>0</v>
      </c>
      <c r="O3" s="158"/>
      <c r="P3" s="159" t="s">
        <v>351</v>
      </c>
      <c r="Q3" s="163" t="s">
        <v>2</v>
      </c>
    </row>
    <row r="4" spans="1:20" ht="16.5" customHeight="1" thickBot="1">
      <c r="A4" s="164"/>
      <c r="B4" s="261"/>
      <c r="C4" s="261"/>
      <c r="D4" s="261"/>
      <c r="E4" s="261"/>
      <c r="F4" s="261"/>
      <c r="H4" s="157"/>
      <c r="I4" s="158"/>
      <c r="J4" s="158"/>
      <c r="K4" s="158"/>
      <c r="L4" s="158"/>
      <c r="M4" s="159" t="s">
        <v>352</v>
      </c>
      <c r="N4" s="160" t="s">
        <v>430</v>
      </c>
      <c r="O4" s="158"/>
      <c r="P4" s="159" t="s">
        <v>9</v>
      </c>
      <c r="Q4" s="165" t="s">
        <v>1</v>
      </c>
    </row>
    <row r="5" spans="1:20" ht="16.5" customHeight="1" thickBot="1">
      <c r="A5" s="164"/>
      <c r="B5" s="261"/>
      <c r="C5" s="261"/>
      <c r="D5" s="261"/>
      <c r="E5" s="261"/>
      <c r="F5" s="261"/>
      <c r="G5" s="159"/>
      <c r="H5" s="157"/>
      <c r="I5" s="158"/>
      <c r="J5" s="158"/>
      <c r="K5" s="158"/>
      <c r="L5" s="158"/>
      <c r="O5" s="158"/>
      <c r="P5" s="159" t="s">
        <v>353</v>
      </c>
      <c r="Q5" s="166">
        <v>180</v>
      </c>
    </row>
    <row r="6" spans="1:20" ht="16.5" customHeight="1" thickBot="1">
      <c r="A6" s="164"/>
      <c r="B6" s="261"/>
      <c r="C6" s="261"/>
      <c r="D6" s="261"/>
      <c r="E6" s="261"/>
      <c r="F6" s="261"/>
      <c r="G6" s="167"/>
      <c r="H6" s="167"/>
      <c r="I6" s="167"/>
      <c r="J6" s="167"/>
      <c r="K6" s="167"/>
      <c r="L6" s="167"/>
      <c r="M6" s="167"/>
      <c r="N6" s="167"/>
      <c r="O6" s="167"/>
      <c r="P6" s="168" t="s">
        <v>354</v>
      </c>
      <c r="Q6" s="169">
        <v>0.20679126265317005</v>
      </c>
    </row>
    <row r="7" spans="1:20" s="174" customFormat="1" ht="12.75" customHeight="1" thickBot="1">
      <c r="A7" s="170"/>
      <c r="B7" s="262" t="s">
        <v>244</v>
      </c>
      <c r="C7" s="171"/>
      <c r="D7" s="258">
        <v>30</v>
      </c>
      <c r="E7" s="259" t="s">
        <v>355</v>
      </c>
      <c r="F7" s="258">
        <v>60</v>
      </c>
      <c r="G7" s="260" t="s">
        <v>355</v>
      </c>
      <c r="H7" s="258">
        <v>90</v>
      </c>
      <c r="I7" s="259" t="s">
        <v>355</v>
      </c>
      <c r="J7" s="258">
        <v>120</v>
      </c>
      <c r="K7" s="260" t="s">
        <v>355</v>
      </c>
      <c r="L7" s="258">
        <v>150</v>
      </c>
      <c r="M7" s="259" t="s">
        <v>355</v>
      </c>
      <c r="N7" s="258">
        <v>180</v>
      </c>
      <c r="O7" s="260" t="s">
        <v>355</v>
      </c>
      <c r="P7" s="172" t="s">
        <v>356</v>
      </c>
      <c r="Q7" s="173" t="s">
        <v>356</v>
      </c>
    </row>
    <row r="8" spans="1:20" s="179" customFormat="1" ht="15.95" customHeight="1" thickBot="1">
      <c r="A8" s="175" t="s">
        <v>15</v>
      </c>
      <c r="B8" s="262"/>
      <c r="C8" s="176" t="s">
        <v>357</v>
      </c>
      <c r="D8" s="258"/>
      <c r="E8" s="259"/>
      <c r="F8" s="258"/>
      <c r="G8" s="260"/>
      <c r="H8" s="258"/>
      <c r="I8" s="259"/>
      <c r="J8" s="258"/>
      <c r="K8" s="260"/>
      <c r="L8" s="258"/>
      <c r="M8" s="259"/>
      <c r="N8" s="258"/>
      <c r="O8" s="260"/>
      <c r="P8" s="177" t="s">
        <v>358</v>
      </c>
      <c r="Q8" s="178" t="s">
        <v>359</v>
      </c>
    </row>
    <row r="9" spans="1:20" s="184" customFormat="1" ht="12.75" customHeight="1" thickBot="1">
      <c r="A9" s="180"/>
      <c r="B9" s="262"/>
      <c r="C9" s="181"/>
      <c r="D9" s="258"/>
      <c r="E9" s="259"/>
      <c r="F9" s="258"/>
      <c r="G9" s="260"/>
      <c r="H9" s="258"/>
      <c r="I9" s="259"/>
      <c r="J9" s="258"/>
      <c r="K9" s="260"/>
      <c r="L9" s="258"/>
      <c r="M9" s="259"/>
      <c r="N9" s="258"/>
      <c r="O9" s="260"/>
      <c r="P9" s="182" t="s">
        <v>360</v>
      </c>
      <c r="Q9" s="183" t="s">
        <v>361</v>
      </c>
    </row>
    <row r="10" spans="1:20" s="191" customFormat="1" ht="12.75" customHeight="1">
      <c r="A10" s="185">
        <v>1</v>
      </c>
      <c r="B10" s="186" t="s">
        <v>45</v>
      </c>
      <c r="C10" s="187">
        <v>6.5102160187811304E-3</v>
      </c>
      <c r="D10" s="188">
        <v>2753.6321672967501</v>
      </c>
      <c r="E10" s="189">
        <v>1</v>
      </c>
      <c r="F10" s="188">
        <v>0</v>
      </c>
      <c r="G10" s="189"/>
      <c r="H10" s="188">
        <v>0</v>
      </c>
      <c r="I10" s="189"/>
      <c r="J10" s="188">
        <v>0</v>
      </c>
      <c r="K10" s="189"/>
      <c r="L10" s="188">
        <v>0</v>
      </c>
      <c r="M10" s="189"/>
      <c r="N10" s="188">
        <v>0</v>
      </c>
      <c r="O10" s="189"/>
      <c r="P10" s="188">
        <v>2753.6321672967501</v>
      </c>
      <c r="Q10" s="190">
        <v>2281.7799999999997</v>
      </c>
      <c r="T10" s="192"/>
    </row>
    <row r="11" spans="1:20" s="191" customFormat="1" ht="12.75" customHeight="1">
      <c r="A11" s="185">
        <v>2</v>
      </c>
      <c r="B11" s="193" t="s">
        <v>49</v>
      </c>
      <c r="C11" s="194">
        <v>1.001819698075458E-2</v>
      </c>
      <c r="D11" s="195">
        <v>4237.4061605540765</v>
      </c>
      <c r="E11" s="196">
        <v>1</v>
      </c>
      <c r="F11" s="195">
        <v>0</v>
      </c>
      <c r="G11" s="196"/>
      <c r="H11" s="195">
        <v>0</v>
      </c>
      <c r="I11" s="196"/>
      <c r="J11" s="195">
        <v>0</v>
      </c>
      <c r="K11" s="196"/>
      <c r="L11" s="195">
        <v>0</v>
      </c>
      <c r="M11" s="196"/>
      <c r="N11" s="195">
        <v>0</v>
      </c>
      <c r="O11" s="196"/>
      <c r="P11" s="195">
        <v>4237.4061605540765</v>
      </c>
      <c r="Q11" s="197">
        <v>3511.3</v>
      </c>
      <c r="T11" s="192"/>
    </row>
    <row r="12" spans="1:20" s="191" customFormat="1" ht="12.75" customHeight="1">
      <c r="A12" s="185">
        <v>3</v>
      </c>
      <c r="B12" s="193" t="s">
        <v>62</v>
      </c>
      <c r="C12" s="194">
        <v>0.24479146055771112</v>
      </c>
      <c r="D12" s="195">
        <v>62123.804014491208</v>
      </c>
      <c r="E12" s="196">
        <v>0.6</v>
      </c>
      <c r="F12" s="195">
        <v>41415.869342994149</v>
      </c>
      <c r="G12" s="196">
        <v>0.4</v>
      </c>
      <c r="H12" s="195">
        <v>0</v>
      </c>
      <c r="I12" s="196"/>
      <c r="J12" s="195">
        <v>0</v>
      </c>
      <c r="K12" s="196"/>
      <c r="L12" s="195">
        <v>0</v>
      </c>
      <c r="M12" s="196"/>
      <c r="N12" s="195">
        <v>0</v>
      </c>
      <c r="O12" s="196"/>
      <c r="P12" s="195">
        <v>103539.67335748536</v>
      </c>
      <c r="Q12" s="197">
        <v>85797.5</v>
      </c>
      <c r="T12" s="192"/>
    </row>
    <row r="13" spans="1:20" s="191" customFormat="1" ht="12.75" customHeight="1">
      <c r="A13" s="185">
        <v>4</v>
      </c>
      <c r="B13" s="193" t="s">
        <v>88</v>
      </c>
      <c r="C13" s="194">
        <v>5.5852596552716544E-2</v>
      </c>
      <c r="D13" s="195">
        <v>4724.8050157144389</v>
      </c>
      <c r="E13" s="196">
        <v>0.2</v>
      </c>
      <c r="F13" s="195">
        <v>7087.2075235716584</v>
      </c>
      <c r="G13" s="196">
        <v>0.3</v>
      </c>
      <c r="H13" s="195">
        <v>7087.2075235716584</v>
      </c>
      <c r="I13" s="196">
        <v>0.3</v>
      </c>
      <c r="J13" s="195">
        <v>4724.8050157144389</v>
      </c>
      <c r="K13" s="196">
        <v>0.2</v>
      </c>
      <c r="L13" s="195">
        <v>0</v>
      </c>
      <c r="M13" s="196"/>
      <c r="N13" s="195">
        <v>0</v>
      </c>
      <c r="O13" s="196"/>
      <c r="P13" s="195">
        <v>23624.025078572195</v>
      </c>
      <c r="Q13" s="197">
        <v>19575.900000000001</v>
      </c>
      <c r="T13" s="192"/>
    </row>
    <row r="14" spans="1:20" s="191" customFormat="1" ht="12.75" customHeight="1">
      <c r="A14" s="185">
        <v>5</v>
      </c>
      <c r="B14" s="193" t="s">
        <v>95</v>
      </c>
      <c r="C14" s="194">
        <v>1.0744004838224507E-2</v>
      </c>
      <c r="D14" s="195">
        <v>454.44017898604164</v>
      </c>
      <c r="E14" s="196">
        <v>0.1</v>
      </c>
      <c r="F14" s="195">
        <v>3635.5214318883332</v>
      </c>
      <c r="G14" s="196">
        <v>0.8</v>
      </c>
      <c r="H14" s="195">
        <v>454.44017898604164</v>
      </c>
      <c r="I14" s="196">
        <v>0.1</v>
      </c>
      <c r="J14" s="195">
        <v>0</v>
      </c>
      <c r="K14" s="196"/>
      <c r="L14" s="195">
        <v>0</v>
      </c>
      <c r="M14" s="196"/>
      <c r="N14" s="195">
        <v>0</v>
      </c>
      <c r="O14" s="196"/>
      <c r="P14" s="195">
        <v>4544.4017898604161</v>
      </c>
      <c r="Q14" s="197">
        <v>3765.69</v>
      </c>
      <c r="T14" s="192"/>
    </row>
    <row r="15" spans="1:20" s="191" customFormat="1" ht="12.75" customHeight="1">
      <c r="A15" s="185">
        <v>6</v>
      </c>
      <c r="B15" s="193" t="s">
        <v>101</v>
      </c>
      <c r="C15" s="194">
        <v>0.10520464919890803</v>
      </c>
      <c r="D15" s="195">
        <v>0</v>
      </c>
      <c r="E15" s="196"/>
      <c r="F15" s="195">
        <v>8899.7018024456065</v>
      </c>
      <c r="G15" s="196">
        <v>0.2</v>
      </c>
      <c r="H15" s="195">
        <v>35598.807209782426</v>
      </c>
      <c r="I15" s="196">
        <v>0.8</v>
      </c>
      <c r="J15" s="195">
        <v>0</v>
      </c>
      <c r="K15" s="196"/>
      <c r="L15" s="195">
        <v>0</v>
      </c>
      <c r="M15" s="196"/>
      <c r="N15" s="195">
        <v>0</v>
      </c>
      <c r="O15" s="196"/>
      <c r="P15" s="195">
        <v>44498.509012228031</v>
      </c>
      <c r="Q15" s="197">
        <v>36873.410000000003</v>
      </c>
      <c r="T15" s="192"/>
    </row>
    <row r="16" spans="1:20" s="191" customFormat="1" ht="12.75" customHeight="1">
      <c r="A16" s="185">
        <v>7</v>
      </c>
      <c r="B16" s="193" t="s">
        <v>104</v>
      </c>
      <c r="C16" s="194">
        <v>0.31052008260040931</v>
      </c>
      <c r="D16" s="195">
        <v>0</v>
      </c>
      <c r="E16" s="196"/>
      <c r="F16" s="195">
        <v>0</v>
      </c>
      <c r="G16" s="196"/>
      <c r="H16" s="195">
        <v>13134.097018799364</v>
      </c>
      <c r="I16" s="196">
        <v>0.1</v>
      </c>
      <c r="J16" s="195">
        <v>52536.388075197458</v>
      </c>
      <c r="K16" s="196">
        <v>0.4</v>
      </c>
      <c r="L16" s="195">
        <v>45969.339565797767</v>
      </c>
      <c r="M16" s="196">
        <v>0.35</v>
      </c>
      <c r="N16" s="195">
        <v>19701.145528199046</v>
      </c>
      <c r="O16" s="196">
        <v>0.15</v>
      </c>
      <c r="P16" s="195">
        <v>131340.97018799363</v>
      </c>
      <c r="Q16" s="197">
        <v>108834.87000000001</v>
      </c>
      <c r="T16" s="192"/>
    </row>
    <row r="17" spans="1:20" s="191" customFormat="1" ht="12.75" customHeight="1">
      <c r="A17" s="185">
        <v>8</v>
      </c>
      <c r="B17" s="193" t="s">
        <v>130</v>
      </c>
      <c r="C17" s="194">
        <v>0.1063117208796167</v>
      </c>
      <c r="D17" s="195">
        <v>0</v>
      </c>
      <c r="E17" s="196"/>
      <c r="F17" s="195">
        <v>0</v>
      </c>
      <c r="G17" s="196"/>
      <c r="H17" s="195">
        <v>0</v>
      </c>
      <c r="I17" s="196"/>
      <c r="J17" s="195">
        <v>4496.6768157962715</v>
      </c>
      <c r="K17" s="196">
        <v>0.1</v>
      </c>
      <c r="L17" s="195">
        <v>22483.384078981355</v>
      </c>
      <c r="M17" s="196">
        <v>0.5</v>
      </c>
      <c r="N17" s="195">
        <v>17986.707263185086</v>
      </c>
      <c r="O17" s="196">
        <v>0.4</v>
      </c>
      <c r="P17" s="195">
        <v>44966.76815796271</v>
      </c>
      <c r="Q17" s="197">
        <v>37261.43</v>
      </c>
      <c r="T17" s="192"/>
    </row>
    <row r="18" spans="1:20" s="191" customFormat="1" ht="12.75" customHeight="1">
      <c r="A18" s="185">
        <v>9</v>
      </c>
      <c r="B18" s="193" t="s">
        <v>153</v>
      </c>
      <c r="C18" s="194">
        <v>7.1182923009900839E-2</v>
      </c>
      <c r="D18" s="195">
        <v>0</v>
      </c>
      <c r="E18" s="196"/>
      <c r="F18" s="195">
        <v>1505.4153809704849</v>
      </c>
      <c r="G18" s="196">
        <v>0.05</v>
      </c>
      <c r="H18" s="195">
        <v>3010.8307619409698</v>
      </c>
      <c r="I18" s="196">
        <v>0.1</v>
      </c>
      <c r="J18" s="195">
        <v>9032.4922858229093</v>
      </c>
      <c r="K18" s="196">
        <v>0.3</v>
      </c>
      <c r="L18" s="195">
        <v>9032.4922858229093</v>
      </c>
      <c r="M18" s="196">
        <v>0.3</v>
      </c>
      <c r="N18" s="195">
        <v>7527.0769048524244</v>
      </c>
      <c r="O18" s="196">
        <v>0.25</v>
      </c>
      <c r="P18" s="195">
        <v>30108.307619409698</v>
      </c>
      <c r="Q18" s="197">
        <v>24949.059999999998</v>
      </c>
      <c r="T18" s="192"/>
    </row>
    <row r="19" spans="1:20" s="191" customFormat="1" ht="12.75" customHeight="1">
      <c r="A19" s="185">
        <v>10</v>
      </c>
      <c r="B19" s="193" t="s">
        <v>194</v>
      </c>
      <c r="C19" s="194">
        <v>7.5608813103149999E-2</v>
      </c>
      <c r="D19" s="195">
        <v>1599.0165248843905</v>
      </c>
      <c r="E19" s="196">
        <v>0.05</v>
      </c>
      <c r="F19" s="195">
        <v>3198.033049768781</v>
      </c>
      <c r="G19" s="196">
        <v>0.1</v>
      </c>
      <c r="H19" s="195">
        <v>4797.0495746531706</v>
      </c>
      <c r="I19" s="196">
        <v>0.15</v>
      </c>
      <c r="J19" s="195">
        <v>4797.0495746531706</v>
      </c>
      <c r="K19" s="196">
        <v>0.15</v>
      </c>
      <c r="L19" s="195">
        <v>9594.0991493063411</v>
      </c>
      <c r="M19" s="196">
        <v>0.3</v>
      </c>
      <c r="N19" s="195">
        <v>7995.0826244219516</v>
      </c>
      <c r="O19" s="196">
        <v>0.25</v>
      </c>
      <c r="P19" s="195">
        <v>31980.330497687806</v>
      </c>
      <c r="Q19" s="197">
        <v>26500.300000000003</v>
      </c>
      <c r="T19" s="192"/>
    </row>
    <row r="20" spans="1:20" s="191" customFormat="1" ht="12.75" customHeight="1" thickBot="1">
      <c r="A20" s="185">
        <v>11</v>
      </c>
      <c r="B20" s="193" t="s">
        <v>247</v>
      </c>
      <c r="C20" s="194">
        <v>3.2553362598272866E-3</v>
      </c>
      <c r="D20" s="195">
        <v>0</v>
      </c>
      <c r="E20" s="196"/>
      <c r="F20" s="195">
        <v>0</v>
      </c>
      <c r="G20" s="196"/>
      <c r="H20" s="195">
        <v>0</v>
      </c>
      <c r="I20" s="196"/>
      <c r="J20" s="195">
        <v>0</v>
      </c>
      <c r="K20" s="196"/>
      <c r="L20" s="195">
        <v>0</v>
      </c>
      <c r="M20" s="196"/>
      <c r="N20" s="195">
        <v>1376.9126269493872</v>
      </c>
      <c r="O20" s="196">
        <v>1</v>
      </c>
      <c r="P20" s="195">
        <v>1376.9126269493872</v>
      </c>
      <c r="Q20" s="197">
        <v>1140.9699999999998</v>
      </c>
      <c r="T20" s="192"/>
    </row>
    <row r="21" spans="1:20" ht="12.75" customHeight="1">
      <c r="A21" s="256" t="s">
        <v>362</v>
      </c>
      <c r="B21" s="256"/>
      <c r="C21" s="198">
        <v>1.0000000000000002</v>
      </c>
      <c r="D21" s="199">
        <v>75893.104061926904</v>
      </c>
      <c r="E21" s="200">
        <v>0.17942864978368561</v>
      </c>
      <c r="F21" s="199">
        <v>65741.748531639008</v>
      </c>
      <c r="G21" s="200">
        <v>0.15542852436007068</v>
      </c>
      <c r="H21" s="199">
        <v>64082.432267733631</v>
      </c>
      <c r="I21" s="200">
        <v>0.15150552133526735</v>
      </c>
      <c r="J21" s="199">
        <v>75587.41176718424</v>
      </c>
      <c r="K21" s="200">
        <v>0.17870592330711146</v>
      </c>
      <c r="L21" s="199">
        <v>87079.315079908381</v>
      </c>
      <c r="M21" s="200">
        <v>0.20587541018386687</v>
      </c>
      <c r="N21" s="199">
        <v>54586.924947607891</v>
      </c>
      <c r="O21" s="200">
        <v>0.12905597102999808</v>
      </c>
      <c r="P21" s="199">
        <v>422970.93665600003</v>
      </c>
      <c r="Q21" s="199">
        <v>350492.20999999996</v>
      </c>
    </row>
    <row r="22" spans="1:20" ht="12.75" customHeight="1">
      <c r="A22" s="257" t="s">
        <v>363</v>
      </c>
      <c r="B22" s="257"/>
      <c r="C22" s="201"/>
      <c r="D22" s="255" t="s">
        <v>1</v>
      </c>
      <c r="E22" s="254">
        <v>0.17942864978368561</v>
      </c>
      <c r="F22" s="255" t="s">
        <v>1</v>
      </c>
      <c r="G22" s="254">
        <v>0.15542852436007068</v>
      </c>
      <c r="H22" s="255" t="s">
        <v>1</v>
      </c>
      <c r="I22" s="254">
        <v>0.15150552133526735</v>
      </c>
      <c r="J22" s="255" t="s">
        <v>1</v>
      </c>
      <c r="K22" s="254">
        <v>0.17870592330711146</v>
      </c>
      <c r="L22" s="255" t="s">
        <v>1</v>
      </c>
      <c r="M22" s="254">
        <v>0.20587541018386687</v>
      </c>
      <c r="N22" s="255" t="s">
        <v>1</v>
      </c>
      <c r="O22" s="254">
        <v>0.12905597102999808</v>
      </c>
      <c r="P22" s="249" t="s">
        <v>1</v>
      </c>
      <c r="Q22" s="250"/>
    </row>
    <row r="23" spans="1:20" ht="12.75" customHeight="1">
      <c r="A23" s="251" t="s">
        <v>364</v>
      </c>
      <c r="B23" s="251"/>
      <c r="C23" s="202" t="s">
        <v>1</v>
      </c>
      <c r="D23" s="255"/>
      <c r="E23" s="254"/>
      <c r="F23" s="255"/>
      <c r="G23" s="254"/>
      <c r="H23" s="255"/>
      <c r="I23" s="254"/>
      <c r="J23" s="255"/>
      <c r="K23" s="254"/>
      <c r="L23" s="255"/>
      <c r="M23" s="254"/>
      <c r="N23" s="255"/>
      <c r="O23" s="254"/>
      <c r="P23" s="249"/>
      <c r="Q23" s="250"/>
    </row>
    <row r="24" spans="1:20" s="151" customFormat="1" ht="12.75" customHeight="1" thickBot="1">
      <c r="A24" s="252" t="s">
        <v>365</v>
      </c>
      <c r="B24" s="252"/>
      <c r="C24" s="203"/>
      <c r="D24" s="204">
        <v>75893.104061926904</v>
      </c>
      <c r="E24" s="203">
        <v>0.17942864978368561</v>
      </c>
      <c r="F24" s="205">
        <v>141634.85259356591</v>
      </c>
      <c r="G24" s="203">
        <v>0.33485717414375626</v>
      </c>
      <c r="H24" s="204">
        <v>205717.28486129956</v>
      </c>
      <c r="I24" s="203">
        <v>0.48636269547902361</v>
      </c>
      <c r="J24" s="204">
        <v>281304.69662848383</v>
      </c>
      <c r="K24" s="203">
        <v>0.6650686187861351</v>
      </c>
      <c r="L24" s="204">
        <v>368384.01170839218</v>
      </c>
      <c r="M24" s="203">
        <v>0.870944028970002</v>
      </c>
      <c r="N24" s="204">
        <v>422970.93665600009</v>
      </c>
      <c r="O24" s="203">
        <v>1</v>
      </c>
      <c r="P24" s="206"/>
      <c r="Q24" s="207"/>
    </row>
    <row r="25" spans="1:20" ht="12.6" customHeight="1">
      <c r="A25" s="208"/>
      <c r="B25" s="209"/>
      <c r="C25" s="210"/>
      <c r="D25" s="211"/>
      <c r="E25" s="212"/>
      <c r="F25" s="211"/>
      <c r="G25" s="212"/>
      <c r="H25" s="211"/>
      <c r="I25" s="212"/>
      <c r="J25" s="211"/>
      <c r="K25" s="212"/>
      <c r="L25" s="211"/>
      <c r="M25" s="212"/>
      <c r="N25" s="211"/>
      <c r="O25" s="212"/>
    </row>
    <row r="26" spans="1:20" ht="12.6" customHeight="1">
      <c r="A26" s="208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</row>
    <row r="27" spans="1:20" ht="12.6" customHeight="1">
      <c r="A27" s="208"/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</row>
    <row r="28" spans="1:20" ht="12.6" customHeight="1">
      <c r="A28" s="208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</row>
    <row r="29" spans="1:20" ht="12.6" customHeight="1">
      <c r="A29" s="208"/>
      <c r="B29" s="248"/>
      <c r="C29" s="248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</row>
    <row r="30" spans="1:20" ht="12.6" customHeight="1">
      <c r="A30" s="208"/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</row>
    <row r="31" spans="1:20" ht="12.6" customHeight="1">
      <c r="A31" s="208"/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</row>
    <row r="32" spans="1:20" ht="12.6" customHeight="1">
      <c r="A32" s="208"/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</row>
    <row r="33" spans="1:15" ht="12.6" customHeight="1">
      <c r="A33" s="208"/>
      <c r="B33" s="209"/>
      <c r="C33" s="210"/>
      <c r="D33" s="211"/>
      <c r="E33" s="212"/>
      <c r="F33" s="211"/>
      <c r="G33" s="212"/>
      <c r="H33" s="211"/>
      <c r="I33" s="212"/>
      <c r="J33" s="211"/>
      <c r="K33" s="212"/>
      <c r="L33" s="211"/>
      <c r="M33" s="212"/>
      <c r="N33" s="211"/>
      <c r="O33" s="212"/>
    </row>
  </sheetData>
  <mergeCells count="38">
    <mergeCell ref="Q22:Q23"/>
    <mergeCell ref="A23:B23"/>
    <mergeCell ref="A24:B24"/>
    <mergeCell ref="B26:Q28"/>
    <mergeCell ref="B29:Q32"/>
    <mergeCell ref="K22:K23"/>
    <mergeCell ref="L22:L23"/>
    <mergeCell ref="M22:M23"/>
    <mergeCell ref="N22:N23"/>
    <mergeCell ref="O22:O23"/>
    <mergeCell ref="P22:P23"/>
    <mergeCell ref="O7:O9"/>
    <mergeCell ref="A21:B21"/>
    <mergeCell ref="A22:B22"/>
    <mergeCell ref="D22:D23"/>
    <mergeCell ref="E22:E23"/>
    <mergeCell ref="F22:F23"/>
    <mergeCell ref="G22:G23"/>
    <mergeCell ref="H22:H23"/>
    <mergeCell ref="I22:I23"/>
    <mergeCell ref="J22:J23"/>
    <mergeCell ref="I7:I9"/>
    <mergeCell ref="J7:J9"/>
    <mergeCell ref="K7:K9"/>
    <mergeCell ref="L7:L9"/>
    <mergeCell ref="M7:M9"/>
    <mergeCell ref="N7:N9"/>
    <mergeCell ref="B7:B9"/>
    <mergeCell ref="D7:D9"/>
    <mergeCell ref="E7:E9"/>
    <mergeCell ref="F7:F9"/>
    <mergeCell ref="G7:G9"/>
    <mergeCell ref="H7:H9"/>
    <mergeCell ref="A1:A2"/>
    <mergeCell ref="B1:F1"/>
    <mergeCell ref="B2:F2"/>
    <mergeCell ref="B3:F3"/>
    <mergeCell ref="B4:F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Arcilio Ferreira</dc:creator>
  <cp:lastModifiedBy>user</cp:lastModifiedBy>
  <cp:revision>53</cp:revision>
  <cp:lastPrinted>2023-07-05T12:20:35Z</cp:lastPrinted>
  <dcterms:created xsi:type="dcterms:W3CDTF">2012-02-24T19:16:29Z</dcterms:created>
  <dcterms:modified xsi:type="dcterms:W3CDTF">2023-07-05T12:20:55Z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